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I ketv/"/>
    </mc:Choice>
  </mc:AlternateContent>
  <xr:revisionPtr revIDLastSave="116" documentId="8_{FF7C9C88-16B9-4275-869B-FA3752AEA0E2}" xr6:coauthVersionLast="47" xr6:coauthVersionMax="47" xr10:uidLastSave="{5B5842A9-9BCE-40F9-929F-6F422871D859}"/>
  <bookViews>
    <workbookView xWindow="-23148" yWindow="-108" windowWidth="23256" windowHeight="12456" firstSheet="5" activeTab="8" xr2:uid="{D659AFAC-7511-4497-9E07-AFD8455350D0}"/>
  </bookViews>
  <sheets>
    <sheet name="08.01.01.01." sheetId="1" r:id="rId1"/>
    <sheet name="08.01.01.02." sheetId="2" r:id="rId2"/>
    <sheet name="08.01.01.03." sheetId="3" r:id="rId3"/>
    <sheet name="08.01.01.04." sheetId="4" r:id="rId4"/>
    <sheet name="08.01.01.05." sheetId="5" r:id="rId5"/>
    <sheet name="08.01.01.06." sheetId="6" r:id="rId6"/>
    <sheet name="08.01.01.07." sheetId="7" r:id="rId7"/>
    <sheet name="08.01.01.12.01." sheetId="8" r:id="rId8"/>
    <sheet name="08.01.01.12.02." sheetId="9" r:id="rId9"/>
    <sheet name="08.01.01.12.04." sheetId="10" r:id="rId10"/>
    <sheet name="08.01.01.12.05." sheetId="11" r:id="rId11"/>
    <sheet name="08.01.01.14.01." sheetId="12" r:id="rId12"/>
    <sheet name="08.01.01.14.02." sheetId="13" r:id="rId13"/>
    <sheet name="08.01.02.01." sheetId="14" r:id="rId14"/>
  </sheets>
  <definedNames>
    <definedName name="_xlnm.Print_Titles" localSheetId="0">'08.01.01.01.'!$24:$34</definedName>
    <definedName name="Z_05B54777_5D6F_4067_9B5E_F0A938B54982_.wvu.PrintTitles" localSheetId="0">'08.01.01.01.'!$A$24:WVH30</definedName>
    <definedName name="Z_112AFAC2_77EA_44AA_BEEF_6812D11534CE_.wvu.Cols" localSheetId="0">'08.01.01.01.'!$A$24:WVH30</definedName>
    <definedName name="Z_112AFAC2_77EA_44AA_BEEF_6812D11534CE_.wvu.PrintTitles" localSheetId="0">'08.01.01.01.'!$A$24:WVH34</definedName>
    <definedName name="Z_2639E812_3F06_4E8B_B45B_2B63CC97A751_.wvu.Cols" localSheetId="0">'08.01.01.01.'!$A$24:WVH34</definedName>
    <definedName name="Z_2639E812_3F06_4E8B_B45B_2B63CC97A751_.wvu.PrintTitles" localSheetId="0">'08.01.01.01.'!$A$24:WVH34</definedName>
    <definedName name="Z_47D04100_FABF_4D8C_9C0A_1DEC9335BC02_.wvu.Cols" localSheetId="0">'08.01.01.01.'!$A$24:WVH34</definedName>
    <definedName name="Z_47D04100_FABF_4D8C_9C0A_1DEC9335BC02_.wvu.PrintTitles" localSheetId="0">'08.01.01.01.'!$A$24:WVH34</definedName>
    <definedName name="Z_4837D77B_C401_4018_A777_ED8FA242E629_.wvu.Cols" localSheetId="0">'08.01.01.01.'!$A$24:WVH34</definedName>
    <definedName name="Z_4837D77B_C401_4018_A777_ED8FA242E629_.wvu.PrintTitles" localSheetId="0">'08.01.01.01.'!$A$24:WVH34</definedName>
    <definedName name="Z_57A1E72B_DFC1_4C5D_ABA7_C1A26EB31789_.wvu.Cols" localSheetId="0">'08.01.01.01.'!$A$24:WVH34</definedName>
    <definedName name="Z_57A1E72B_DFC1_4C5D_ABA7_C1A26EB31789_.wvu.PrintTitles" localSheetId="0">'08.01.01.01.'!$A$24:WVH34</definedName>
    <definedName name="Z_5FCAC33A_47AA_47EB_BE57_8622821F3718_.wvu.Cols" localSheetId="0">'08.01.01.01.'!$A$24:WVH34</definedName>
    <definedName name="Z_5FCAC33A_47AA_47EB_BE57_8622821F3718_.wvu.PrintTitles" localSheetId="0">'08.01.01.01.'!$A$24:WVH34</definedName>
    <definedName name="Z_758123A7_07DC_4CFE_A1C3_A6CC304C1338_.wvu.Cols" localSheetId="0">'08.01.01.01.'!$A$24:WVH34</definedName>
    <definedName name="Z_758123A7_07DC_4CFE_A1C3_A6CC304C1338_.wvu.PrintTitles" localSheetId="0">'08.01.01.01.'!$A$24:WVH34</definedName>
    <definedName name="Z_75BFD04C_8D34_49C9_A422_0335B0ABD698_.wvu.Cols" localSheetId="0">'08.01.01.01.'!$A$24:WVH34</definedName>
    <definedName name="Z_75BFD04C_8D34_49C9_A422_0335B0ABD698_.wvu.PrintTitles" localSheetId="0">'08.01.01.01.'!$A$24:WVH34</definedName>
    <definedName name="Z_7A632666_DBD4_4CFF_BD05_66382BD6FB9E_.wvu.Cols" localSheetId="0">'08.01.01.01.'!$A$24:WVH34</definedName>
    <definedName name="Z_7A632666_DBD4_4CFF_BD05_66382BD6FB9E_.wvu.PrintTitles" localSheetId="0">'08.01.01.01.'!$A$24:WVH34</definedName>
    <definedName name="Z_9B727EDB_49B4_42DC_BF97_3A35178E0BFD_.wvu.Cols" localSheetId="0">'08.01.01.01.'!$A$24:WVH34</definedName>
    <definedName name="Z_9B727EDB_49B4_42DC_BF97_3A35178E0BFD_.wvu.PrintTitles" localSheetId="0">'08.01.01.01.'!$A$24:WVH30</definedName>
    <definedName name="Z_A64B7B98_B658_4E89_BA3D_F49D1265D61E_.wvu.Cols" localSheetId="0">'08.01.01.01.'!$A$24:WVH30</definedName>
    <definedName name="Z_A64B7B98_B658_4E89_BA3D_F49D1265D61E_.wvu.PrintTitles" localSheetId="0">'08.01.01.01.'!$A$24:WVH34</definedName>
    <definedName name="Z_B9470AF3_226B_4213_A7B5_37AA221FCC86_.wvu.Cols" localSheetId="0">'08.01.01.01.'!$A$24:WVH34</definedName>
    <definedName name="Z_B9470AF3_226B_4213_A7B5_37AA221FCC86_.wvu.PrintTitles" localSheetId="0">'08.01.01.01.'!$A$24:WVH34</definedName>
    <definedName name="Z_D669FC1B_AE0B_4417_8D6F_8460D68D5677_.wvu.Cols" localSheetId="0">'08.01.01.01.'!$A$24:WVH34</definedName>
    <definedName name="Z_D669FC1B_AE0B_4417_8D6F_8460D68D5677_.wvu.PrintTitles" localSheetId="0">'08.01.01.01.'!$A$24:WVH30</definedName>
    <definedName name="Z_DF4717B8_E960_4300_AF40_4AC5F93B40E3_.wvu.Cols" localSheetId="0">'08.01.01.01.'!$A$24:WVH30</definedName>
    <definedName name="Z_DF4717B8_E960_4300_AF40_4AC5F93B40E3_.wvu.PrintTitles" localSheetId="0">'08.01.01.01.'!$A$24:WVH30</definedName>
    <definedName name="Z_F677807F_46FD_43C6_BB8F_08ECC7636E03_.wvu.Cols" localSheetId="0">'08.01.01.01.'!$A$24:WVH30</definedName>
    <definedName name="Z_F677807F_46FD_43C6_BB8F_08ECC7636E03_.wvu.PrintTitles" localSheetId="0">'08.01.01.01.'!$A$24:WVH34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4" l="1"/>
  <c r="K367" i="14"/>
  <c r="J367" i="14"/>
  <c r="I367" i="14"/>
  <c r="L366" i="14"/>
  <c r="K366" i="14"/>
  <c r="J366" i="14"/>
  <c r="I366" i="14"/>
  <c r="L364" i="14"/>
  <c r="K364" i="14"/>
  <c r="J364" i="14"/>
  <c r="J363" i="14" s="1"/>
  <c r="I364" i="14"/>
  <c r="L363" i="14"/>
  <c r="K363" i="14"/>
  <c r="I363" i="14"/>
  <c r="L361" i="14"/>
  <c r="L360" i="14" s="1"/>
  <c r="K361" i="14"/>
  <c r="K360" i="14" s="1"/>
  <c r="J361" i="14"/>
  <c r="J360" i="14" s="1"/>
  <c r="I361" i="14"/>
  <c r="I360" i="14" s="1"/>
  <c r="L357" i="14"/>
  <c r="K357" i="14"/>
  <c r="J357" i="14"/>
  <c r="I357" i="14"/>
  <c r="L356" i="14"/>
  <c r="K356" i="14"/>
  <c r="J356" i="14"/>
  <c r="I356" i="14"/>
  <c r="L353" i="14"/>
  <c r="K353" i="14"/>
  <c r="J353" i="14"/>
  <c r="J352" i="14" s="1"/>
  <c r="I353" i="14"/>
  <c r="L352" i="14"/>
  <c r="K352" i="14"/>
  <c r="I352" i="14"/>
  <c r="L349" i="14"/>
  <c r="L348" i="14" s="1"/>
  <c r="K349" i="14"/>
  <c r="K348" i="14" s="1"/>
  <c r="J349" i="14"/>
  <c r="J348" i="14" s="1"/>
  <c r="I349" i="14"/>
  <c r="I348" i="14" s="1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J340" i="14"/>
  <c r="I340" i="14"/>
  <c r="L339" i="14"/>
  <c r="K339" i="14"/>
  <c r="J339" i="14"/>
  <c r="I339" i="14"/>
  <c r="I338" i="14" s="1"/>
  <c r="L335" i="14"/>
  <c r="K335" i="14"/>
  <c r="J335" i="14"/>
  <c r="I335" i="14"/>
  <c r="L334" i="14"/>
  <c r="K334" i="14"/>
  <c r="J334" i="14"/>
  <c r="I334" i="14"/>
  <c r="L332" i="14"/>
  <c r="K332" i="14"/>
  <c r="J332" i="14"/>
  <c r="J331" i="14" s="1"/>
  <c r="I332" i="14"/>
  <c r="L331" i="14"/>
  <c r="K331" i="14"/>
  <c r="I331" i="14"/>
  <c r="L329" i="14"/>
  <c r="L328" i="14" s="1"/>
  <c r="K329" i="14"/>
  <c r="K328" i="14" s="1"/>
  <c r="J329" i="14"/>
  <c r="J328" i="14" s="1"/>
  <c r="I329" i="14"/>
  <c r="I328" i="14" s="1"/>
  <c r="L325" i="14"/>
  <c r="K325" i="14"/>
  <c r="J325" i="14"/>
  <c r="I325" i="14"/>
  <c r="L324" i="14"/>
  <c r="K324" i="14"/>
  <c r="J324" i="14"/>
  <c r="I324" i="14"/>
  <c r="L321" i="14"/>
  <c r="K321" i="14"/>
  <c r="J321" i="14"/>
  <c r="J320" i="14" s="1"/>
  <c r="I321" i="14"/>
  <c r="L320" i="14"/>
  <c r="K320" i="14"/>
  <c r="I320" i="14"/>
  <c r="L317" i="14"/>
  <c r="L316" i="14" s="1"/>
  <c r="K317" i="14"/>
  <c r="K316" i="14" s="1"/>
  <c r="J317" i="14"/>
  <c r="J316" i="14" s="1"/>
  <c r="I317" i="14"/>
  <c r="I316" i="14" s="1"/>
  <c r="L313" i="14"/>
  <c r="K313" i="14"/>
  <c r="J313" i="14"/>
  <c r="I313" i="14"/>
  <c r="L310" i="14"/>
  <c r="L307" i="14" s="1"/>
  <c r="K310" i="14"/>
  <c r="K307" i="14" s="1"/>
  <c r="J310" i="14"/>
  <c r="I310" i="14"/>
  <c r="I307" i="14" s="1"/>
  <c r="L308" i="14"/>
  <c r="K308" i="14"/>
  <c r="J308" i="14"/>
  <c r="J307" i="14" s="1"/>
  <c r="J306" i="14" s="1"/>
  <c r="I308" i="14"/>
  <c r="L302" i="14"/>
  <c r="K302" i="14"/>
  <c r="J302" i="14"/>
  <c r="I302" i="14"/>
  <c r="L301" i="14"/>
  <c r="K301" i="14"/>
  <c r="J301" i="14"/>
  <c r="I301" i="14"/>
  <c r="L299" i="14"/>
  <c r="K299" i="14"/>
  <c r="J299" i="14"/>
  <c r="J298" i="14" s="1"/>
  <c r="I299" i="14"/>
  <c r="L298" i="14"/>
  <c r="K298" i="14"/>
  <c r="I298" i="14"/>
  <c r="L296" i="14"/>
  <c r="L295" i="14" s="1"/>
  <c r="K296" i="14"/>
  <c r="K295" i="14" s="1"/>
  <c r="J296" i="14"/>
  <c r="J295" i="14" s="1"/>
  <c r="I296" i="14"/>
  <c r="I295" i="14" s="1"/>
  <c r="L292" i="14"/>
  <c r="K292" i="14"/>
  <c r="J292" i="14"/>
  <c r="I292" i="14"/>
  <c r="L291" i="14"/>
  <c r="K291" i="14"/>
  <c r="J291" i="14"/>
  <c r="I291" i="14"/>
  <c r="L288" i="14"/>
  <c r="K288" i="14"/>
  <c r="J288" i="14"/>
  <c r="J287" i="14" s="1"/>
  <c r="I288" i="14"/>
  <c r="L287" i="14"/>
  <c r="K287" i="14"/>
  <c r="I287" i="14"/>
  <c r="L284" i="14"/>
  <c r="L283" i="14" s="1"/>
  <c r="L273" i="14" s="1"/>
  <c r="K284" i="14"/>
  <c r="K283" i="14" s="1"/>
  <c r="K273" i="14" s="1"/>
  <c r="J284" i="14"/>
  <c r="J283" i="14" s="1"/>
  <c r="I284" i="14"/>
  <c r="I283" i="14" s="1"/>
  <c r="L280" i="14"/>
  <c r="K280" i="14"/>
  <c r="J280" i="14"/>
  <c r="I280" i="14"/>
  <c r="L277" i="14"/>
  <c r="K277" i="14"/>
  <c r="J277" i="14"/>
  <c r="I277" i="14"/>
  <c r="L275" i="14"/>
  <c r="K275" i="14"/>
  <c r="J275" i="14"/>
  <c r="J274" i="14" s="1"/>
  <c r="I275" i="14"/>
  <c r="L274" i="14"/>
  <c r="K274" i="14"/>
  <c r="I274" i="14"/>
  <c r="L270" i="14"/>
  <c r="K270" i="14"/>
  <c r="J270" i="14"/>
  <c r="J269" i="14" s="1"/>
  <c r="I270" i="14"/>
  <c r="L269" i="14"/>
  <c r="K269" i="14"/>
  <c r="I269" i="14"/>
  <c r="L267" i="14"/>
  <c r="L266" i="14" s="1"/>
  <c r="K267" i="14"/>
  <c r="K266" i="14" s="1"/>
  <c r="J267" i="14"/>
  <c r="J266" i="14" s="1"/>
  <c r="I267" i="14"/>
  <c r="I266" i="14" s="1"/>
  <c r="L264" i="14"/>
  <c r="K264" i="14"/>
  <c r="J264" i="14"/>
  <c r="I264" i="14"/>
  <c r="L263" i="14"/>
  <c r="K263" i="14"/>
  <c r="J263" i="14"/>
  <c r="I263" i="14"/>
  <c r="L260" i="14"/>
  <c r="K260" i="14"/>
  <c r="J260" i="14"/>
  <c r="J259" i="14" s="1"/>
  <c r="I260" i="14"/>
  <c r="L259" i="14"/>
  <c r="K259" i="14"/>
  <c r="I259" i="14"/>
  <c r="L256" i="14"/>
  <c r="L255" i="14" s="1"/>
  <c r="K256" i="14"/>
  <c r="K255" i="14" s="1"/>
  <c r="J256" i="14"/>
  <c r="J255" i="14" s="1"/>
  <c r="I256" i="14"/>
  <c r="I255" i="14" s="1"/>
  <c r="L252" i="14"/>
  <c r="K252" i="14"/>
  <c r="J252" i="14"/>
  <c r="I252" i="14"/>
  <c r="L251" i="14"/>
  <c r="K251" i="14"/>
  <c r="J251" i="14"/>
  <c r="I251" i="14"/>
  <c r="L248" i="14"/>
  <c r="K248" i="14"/>
  <c r="J248" i="14"/>
  <c r="I248" i="14"/>
  <c r="L245" i="14"/>
  <c r="K245" i="14"/>
  <c r="J245" i="14"/>
  <c r="I245" i="14"/>
  <c r="L243" i="14"/>
  <c r="L242" i="14" s="1"/>
  <c r="K243" i="14"/>
  <c r="K242" i="14" s="1"/>
  <c r="J243" i="14"/>
  <c r="J242" i="14" s="1"/>
  <c r="I243" i="14"/>
  <c r="I242" i="14" s="1"/>
  <c r="L236" i="14"/>
  <c r="K236" i="14"/>
  <c r="J236" i="14"/>
  <c r="J235" i="14" s="1"/>
  <c r="J234" i="14" s="1"/>
  <c r="I236" i="14"/>
  <c r="L235" i="14"/>
  <c r="K235" i="14"/>
  <c r="I235" i="14"/>
  <c r="L234" i="14"/>
  <c r="K234" i="14"/>
  <c r="I234" i="14"/>
  <c r="L232" i="14"/>
  <c r="K232" i="14"/>
  <c r="J232" i="14"/>
  <c r="J231" i="14" s="1"/>
  <c r="J230" i="14" s="1"/>
  <c r="I232" i="14"/>
  <c r="L231" i="14"/>
  <c r="K231" i="14"/>
  <c r="I231" i="14"/>
  <c r="L230" i="14"/>
  <c r="K230" i="14"/>
  <c r="I230" i="14"/>
  <c r="P223" i="14"/>
  <c r="O223" i="14"/>
  <c r="N223" i="14"/>
  <c r="M223" i="14"/>
  <c r="L223" i="14"/>
  <c r="K223" i="14"/>
  <c r="J223" i="14"/>
  <c r="I223" i="14"/>
  <c r="L222" i="14"/>
  <c r="K222" i="14"/>
  <c r="J222" i="14"/>
  <c r="I222" i="14"/>
  <c r="I218" i="14" s="1"/>
  <c r="L220" i="14"/>
  <c r="K220" i="14"/>
  <c r="J220" i="14"/>
  <c r="J219" i="14" s="1"/>
  <c r="J218" i="14" s="1"/>
  <c r="I220" i="14"/>
  <c r="L219" i="14"/>
  <c r="K219" i="14"/>
  <c r="I219" i="14"/>
  <c r="L218" i="14"/>
  <c r="K218" i="14"/>
  <c r="L213" i="14"/>
  <c r="K213" i="14"/>
  <c r="K212" i="14" s="1"/>
  <c r="K211" i="14" s="1"/>
  <c r="J213" i="14"/>
  <c r="J212" i="14" s="1"/>
  <c r="J211" i="14" s="1"/>
  <c r="I213" i="14"/>
  <c r="L212" i="14"/>
  <c r="I212" i="14"/>
  <c r="L211" i="14"/>
  <c r="I211" i="14"/>
  <c r="L209" i="14"/>
  <c r="L208" i="14" s="1"/>
  <c r="K209" i="14"/>
  <c r="K208" i="14" s="1"/>
  <c r="J209" i="14"/>
  <c r="J208" i="14" s="1"/>
  <c r="I209" i="14"/>
  <c r="I208" i="14"/>
  <c r="L204" i="14"/>
  <c r="L203" i="14" s="1"/>
  <c r="K204" i="14"/>
  <c r="K203" i="14" s="1"/>
  <c r="J204" i="14"/>
  <c r="J203" i="14" s="1"/>
  <c r="I204" i="14"/>
  <c r="I203" i="14" s="1"/>
  <c r="L198" i="14"/>
  <c r="K198" i="14"/>
  <c r="J198" i="14"/>
  <c r="I198" i="14"/>
  <c r="L197" i="14"/>
  <c r="K197" i="14"/>
  <c r="J197" i="14"/>
  <c r="I197" i="14"/>
  <c r="L193" i="14"/>
  <c r="K193" i="14"/>
  <c r="K192" i="14" s="1"/>
  <c r="J193" i="14"/>
  <c r="J192" i="14" s="1"/>
  <c r="I193" i="14"/>
  <c r="L192" i="14"/>
  <c r="I192" i="14"/>
  <c r="L190" i="14"/>
  <c r="L189" i="14" s="1"/>
  <c r="L188" i="14" s="1"/>
  <c r="L187" i="14" s="1"/>
  <c r="K190" i="14"/>
  <c r="K189" i="14" s="1"/>
  <c r="J190" i="14"/>
  <c r="J189" i="14" s="1"/>
  <c r="I190" i="14"/>
  <c r="I189" i="14" s="1"/>
  <c r="I188" i="14" s="1"/>
  <c r="I187" i="14" s="1"/>
  <c r="L182" i="14"/>
  <c r="K182" i="14"/>
  <c r="J182" i="14"/>
  <c r="I182" i="14"/>
  <c r="L181" i="14"/>
  <c r="K181" i="14"/>
  <c r="J181" i="14"/>
  <c r="I181" i="14"/>
  <c r="I175" i="14" s="1"/>
  <c r="L177" i="14"/>
  <c r="L176" i="14" s="1"/>
  <c r="L175" i="14" s="1"/>
  <c r="K177" i="14"/>
  <c r="K176" i="14" s="1"/>
  <c r="K175" i="14" s="1"/>
  <c r="J177" i="14"/>
  <c r="J176" i="14" s="1"/>
  <c r="J175" i="14" s="1"/>
  <c r="I177" i="14"/>
  <c r="I176" i="14"/>
  <c r="L173" i="14"/>
  <c r="L172" i="14" s="1"/>
  <c r="L171" i="14" s="1"/>
  <c r="K173" i="14"/>
  <c r="K172" i="14" s="1"/>
  <c r="K171" i="14" s="1"/>
  <c r="J173" i="14"/>
  <c r="J172" i="14" s="1"/>
  <c r="J171" i="14" s="1"/>
  <c r="I173" i="14"/>
  <c r="I172" i="14"/>
  <c r="I171" i="14"/>
  <c r="L168" i="14"/>
  <c r="K168" i="14"/>
  <c r="J168" i="14"/>
  <c r="I168" i="14"/>
  <c r="L167" i="14"/>
  <c r="K167" i="14"/>
  <c r="J167" i="14"/>
  <c r="I167" i="14"/>
  <c r="L163" i="14"/>
  <c r="L162" i="14" s="1"/>
  <c r="L161" i="14" s="1"/>
  <c r="L160" i="14" s="1"/>
  <c r="K163" i="14"/>
  <c r="K162" i="14" s="1"/>
  <c r="K161" i="14" s="1"/>
  <c r="K160" i="14" s="1"/>
  <c r="J163" i="14"/>
  <c r="J162" i="14" s="1"/>
  <c r="J161" i="14" s="1"/>
  <c r="J160" i="14" s="1"/>
  <c r="I163" i="14"/>
  <c r="I162" i="14"/>
  <c r="I161" i="14"/>
  <c r="I160" i="14" s="1"/>
  <c r="L157" i="14"/>
  <c r="K157" i="14"/>
  <c r="J157" i="14"/>
  <c r="I157" i="14"/>
  <c r="L156" i="14"/>
  <c r="L155" i="14" s="1"/>
  <c r="K156" i="14"/>
  <c r="K155" i="14" s="1"/>
  <c r="J156" i="14"/>
  <c r="I156" i="14"/>
  <c r="I155" i="14" s="1"/>
  <c r="J155" i="14"/>
  <c r="L153" i="14"/>
  <c r="K153" i="14"/>
  <c r="J153" i="14"/>
  <c r="I153" i="14"/>
  <c r="L152" i="14"/>
  <c r="K152" i="14"/>
  <c r="J152" i="14"/>
  <c r="I152" i="14"/>
  <c r="L149" i="14"/>
  <c r="L148" i="14" s="1"/>
  <c r="L147" i="14" s="1"/>
  <c r="K149" i="14"/>
  <c r="K148" i="14" s="1"/>
  <c r="K147" i="14" s="1"/>
  <c r="J149" i="14"/>
  <c r="J148" i="14" s="1"/>
  <c r="J147" i="14" s="1"/>
  <c r="I149" i="14"/>
  <c r="I148" i="14"/>
  <c r="I147" i="14"/>
  <c r="L144" i="14"/>
  <c r="L143" i="14" s="1"/>
  <c r="L142" i="14" s="1"/>
  <c r="L141" i="14" s="1"/>
  <c r="K144" i="14"/>
  <c r="K143" i="14" s="1"/>
  <c r="K142" i="14" s="1"/>
  <c r="K141" i="14" s="1"/>
  <c r="J144" i="14"/>
  <c r="J143" i="14" s="1"/>
  <c r="J142" i="14" s="1"/>
  <c r="J141" i="14" s="1"/>
  <c r="I144" i="14"/>
  <c r="I143" i="14"/>
  <c r="I142" i="14"/>
  <c r="L139" i="14"/>
  <c r="K139" i="14"/>
  <c r="J139" i="14"/>
  <c r="I139" i="14"/>
  <c r="L138" i="14"/>
  <c r="L137" i="14" s="1"/>
  <c r="K138" i="14"/>
  <c r="K137" i="14" s="1"/>
  <c r="J138" i="14"/>
  <c r="I138" i="14"/>
  <c r="I137" i="14" s="1"/>
  <c r="J137" i="14"/>
  <c r="L135" i="14"/>
  <c r="K135" i="14"/>
  <c r="J135" i="14"/>
  <c r="I135" i="14"/>
  <c r="L134" i="14"/>
  <c r="L133" i="14" s="1"/>
  <c r="K134" i="14"/>
  <c r="K133" i="14" s="1"/>
  <c r="J134" i="14"/>
  <c r="I134" i="14"/>
  <c r="I133" i="14" s="1"/>
  <c r="J133" i="14"/>
  <c r="L131" i="14"/>
  <c r="K131" i="14"/>
  <c r="J131" i="14"/>
  <c r="I131" i="14"/>
  <c r="L130" i="14"/>
  <c r="L129" i="14" s="1"/>
  <c r="K130" i="14"/>
  <c r="K129" i="14" s="1"/>
  <c r="J130" i="14"/>
  <c r="I130" i="14"/>
  <c r="I129" i="14" s="1"/>
  <c r="J129" i="14"/>
  <c r="L127" i="14"/>
  <c r="K127" i="14"/>
  <c r="J127" i="14"/>
  <c r="I127" i="14"/>
  <c r="L126" i="14"/>
  <c r="L125" i="14" s="1"/>
  <c r="K126" i="14"/>
  <c r="K125" i="14" s="1"/>
  <c r="J126" i="14"/>
  <c r="I126" i="14"/>
  <c r="I125" i="14" s="1"/>
  <c r="J125" i="14"/>
  <c r="L123" i="14"/>
  <c r="K123" i="14"/>
  <c r="J123" i="14"/>
  <c r="I123" i="14"/>
  <c r="L122" i="14"/>
  <c r="L121" i="14" s="1"/>
  <c r="K122" i="14"/>
  <c r="K121" i="14" s="1"/>
  <c r="J122" i="14"/>
  <c r="I122" i="14"/>
  <c r="I121" i="14" s="1"/>
  <c r="J121" i="14"/>
  <c r="L118" i="14"/>
  <c r="K118" i="14"/>
  <c r="J118" i="14"/>
  <c r="I118" i="14"/>
  <c r="L117" i="14"/>
  <c r="L116" i="14" s="1"/>
  <c r="K117" i="14"/>
  <c r="K116" i="14" s="1"/>
  <c r="J117" i="14"/>
  <c r="I117" i="14"/>
  <c r="I116" i="14" s="1"/>
  <c r="J116" i="14"/>
  <c r="J115" i="14" s="1"/>
  <c r="L112" i="14"/>
  <c r="L111" i="14" s="1"/>
  <c r="K112" i="14"/>
  <c r="K111" i="14" s="1"/>
  <c r="J112" i="14"/>
  <c r="I112" i="14"/>
  <c r="I111" i="14" s="1"/>
  <c r="J111" i="14"/>
  <c r="L108" i="14"/>
  <c r="K108" i="14"/>
  <c r="J108" i="14"/>
  <c r="I108" i="14"/>
  <c r="L107" i="14"/>
  <c r="K107" i="14"/>
  <c r="J107" i="14"/>
  <c r="I107" i="14"/>
  <c r="J106" i="14"/>
  <c r="L103" i="14"/>
  <c r="K103" i="14"/>
  <c r="J103" i="14"/>
  <c r="I103" i="14"/>
  <c r="L102" i="14"/>
  <c r="L101" i="14" s="1"/>
  <c r="K102" i="14"/>
  <c r="K101" i="14" s="1"/>
  <c r="J102" i="14"/>
  <c r="I102" i="14"/>
  <c r="I101" i="14" s="1"/>
  <c r="J101" i="14"/>
  <c r="L98" i="14"/>
  <c r="K98" i="14"/>
  <c r="J98" i="14"/>
  <c r="I98" i="14"/>
  <c r="L97" i="14"/>
  <c r="L96" i="14" s="1"/>
  <c r="K97" i="14"/>
  <c r="K96" i="14" s="1"/>
  <c r="J97" i="14"/>
  <c r="I97" i="14"/>
  <c r="I96" i="14" s="1"/>
  <c r="J96" i="14"/>
  <c r="J95" i="14" s="1"/>
  <c r="L91" i="14"/>
  <c r="L90" i="14" s="1"/>
  <c r="L89" i="14" s="1"/>
  <c r="L88" i="14" s="1"/>
  <c r="K91" i="14"/>
  <c r="K90" i="14" s="1"/>
  <c r="K89" i="14" s="1"/>
  <c r="K88" i="14" s="1"/>
  <c r="J91" i="14"/>
  <c r="I91" i="14"/>
  <c r="I90" i="14" s="1"/>
  <c r="I89" i="14" s="1"/>
  <c r="I88" i="14" s="1"/>
  <c r="J90" i="14"/>
  <c r="J89" i="14" s="1"/>
  <c r="J88" i="14" s="1"/>
  <c r="L86" i="14"/>
  <c r="L85" i="14" s="1"/>
  <c r="L84" i="14" s="1"/>
  <c r="K86" i="14"/>
  <c r="K85" i="14" s="1"/>
  <c r="K84" i="14" s="1"/>
  <c r="J86" i="14"/>
  <c r="J85" i="14" s="1"/>
  <c r="J84" i="14" s="1"/>
  <c r="I86" i="14"/>
  <c r="I85" i="14"/>
  <c r="I84" i="14"/>
  <c r="L80" i="14"/>
  <c r="L79" i="14" s="1"/>
  <c r="K80" i="14"/>
  <c r="K79" i="14" s="1"/>
  <c r="J80" i="14"/>
  <c r="J79" i="14" s="1"/>
  <c r="J68" i="14" s="1"/>
  <c r="J67" i="14" s="1"/>
  <c r="I80" i="14"/>
  <c r="I79" i="14"/>
  <c r="L75" i="14"/>
  <c r="L74" i="14" s="1"/>
  <c r="K75" i="14"/>
  <c r="K74" i="14" s="1"/>
  <c r="J75" i="14"/>
  <c r="I75" i="14"/>
  <c r="I74" i="14" s="1"/>
  <c r="J74" i="14"/>
  <c r="L70" i="14"/>
  <c r="K70" i="14"/>
  <c r="J70" i="14"/>
  <c r="I70" i="14"/>
  <c r="L69" i="14"/>
  <c r="K69" i="14"/>
  <c r="J69" i="14"/>
  <c r="I69" i="14"/>
  <c r="L50" i="14"/>
  <c r="L49" i="14" s="1"/>
  <c r="L48" i="14" s="1"/>
  <c r="L47" i="14" s="1"/>
  <c r="K50" i="14"/>
  <c r="K49" i="14" s="1"/>
  <c r="K48" i="14" s="1"/>
  <c r="K47" i="14" s="1"/>
  <c r="J50" i="14"/>
  <c r="I50" i="14"/>
  <c r="I49" i="14" s="1"/>
  <c r="I48" i="14" s="1"/>
  <c r="I47" i="14" s="1"/>
  <c r="J49" i="14"/>
  <c r="J48" i="14" s="1"/>
  <c r="J47" i="14" s="1"/>
  <c r="L45" i="14"/>
  <c r="L44" i="14" s="1"/>
  <c r="L43" i="14" s="1"/>
  <c r="K45" i="14"/>
  <c r="K44" i="14" s="1"/>
  <c r="K43" i="14" s="1"/>
  <c r="J45" i="14"/>
  <c r="J44" i="14" s="1"/>
  <c r="J43" i="14" s="1"/>
  <c r="I45" i="14"/>
  <c r="I44" i="14"/>
  <c r="I43" i="14"/>
  <c r="L41" i="14"/>
  <c r="K41" i="14"/>
  <c r="J41" i="14"/>
  <c r="I41" i="14"/>
  <c r="L39" i="14"/>
  <c r="K39" i="14"/>
  <c r="J39" i="14"/>
  <c r="I39" i="14"/>
  <c r="L38" i="14"/>
  <c r="L37" i="14" s="1"/>
  <c r="L36" i="14" s="1"/>
  <c r="K38" i="14"/>
  <c r="K37" i="14" s="1"/>
  <c r="K36" i="14" s="1"/>
  <c r="J38" i="14"/>
  <c r="I38" i="14"/>
  <c r="I37" i="14" s="1"/>
  <c r="I36" i="14" s="1"/>
  <c r="J37" i="14"/>
  <c r="J36" i="14" s="1"/>
  <c r="L367" i="13"/>
  <c r="K367" i="13"/>
  <c r="J367" i="13"/>
  <c r="I367" i="13"/>
  <c r="L366" i="13"/>
  <c r="K366" i="13"/>
  <c r="J366" i="13"/>
  <c r="I366" i="13"/>
  <c r="L364" i="13"/>
  <c r="K364" i="13"/>
  <c r="J364" i="13"/>
  <c r="J363" i="13" s="1"/>
  <c r="I364" i="13"/>
  <c r="L363" i="13"/>
  <c r="K363" i="13"/>
  <c r="I363" i="13"/>
  <c r="L361" i="13"/>
  <c r="L360" i="13" s="1"/>
  <c r="K361" i="13"/>
  <c r="K360" i="13" s="1"/>
  <c r="J361" i="13"/>
  <c r="J360" i="13" s="1"/>
  <c r="I361" i="13"/>
  <c r="I360" i="13" s="1"/>
  <c r="L357" i="13"/>
  <c r="K357" i="13"/>
  <c r="J357" i="13"/>
  <c r="I357" i="13"/>
  <c r="L356" i="13"/>
  <c r="K356" i="13"/>
  <c r="J356" i="13"/>
  <c r="I356" i="13"/>
  <c r="L353" i="13"/>
  <c r="K353" i="13"/>
  <c r="J353" i="13"/>
  <c r="J352" i="13" s="1"/>
  <c r="I353" i="13"/>
  <c r="L352" i="13"/>
  <c r="K352" i="13"/>
  <c r="I352" i="13"/>
  <c r="L349" i="13"/>
  <c r="L348" i="13" s="1"/>
  <c r="K349" i="13"/>
  <c r="K348" i="13" s="1"/>
  <c r="J349" i="13"/>
  <c r="J348" i="13" s="1"/>
  <c r="I349" i="13"/>
  <c r="I348" i="13" s="1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I340" i="13"/>
  <c r="L339" i="13"/>
  <c r="K339" i="13"/>
  <c r="J339" i="13"/>
  <c r="I339" i="13"/>
  <c r="I338" i="13" s="1"/>
  <c r="L335" i="13"/>
  <c r="K335" i="13"/>
  <c r="J335" i="13"/>
  <c r="I335" i="13"/>
  <c r="L334" i="13"/>
  <c r="K334" i="13"/>
  <c r="J334" i="13"/>
  <c r="I334" i="13"/>
  <c r="L332" i="13"/>
  <c r="K332" i="13"/>
  <c r="J332" i="13"/>
  <c r="J331" i="13" s="1"/>
  <c r="I332" i="13"/>
  <c r="L331" i="13"/>
  <c r="K331" i="13"/>
  <c r="I331" i="13"/>
  <c r="L329" i="13"/>
  <c r="L328" i="13" s="1"/>
  <c r="K329" i="13"/>
  <c r="K328" i="13" s="1"/>
  <c r="J329" i="13"/>
  <c r="J328" i="13" s="1"/>
  <c r="I329" i="13"/>
  <c r="I328" i="13" s="1"/>
  <c r="L325" i="13"/>
  <c r="K325" i="13"/>
  <c r="J325" i="13"/>
  <c r="I325" i="13"/>
  <c r="L324" i="13"/>
  <c r="K324" i="13"/>
  <c r="J324" i="13"/>
  <c r="I324" i="13"/>
  <c r="L321" i="13"/>
  <c r="K321" i="13"/>
  <c r="J321" i="13"/>
  <c r="J320" i="13" s="1"/>
  <c r="I321" i="13"/>
  <c r="L320" i="13"/>
  <c r="K320" i="13"/>
  <c r="I320" i="13"/>
  <c r="L317" i="13"/>
  <c r="L316" i="13" s="1"/>
  <c r="K317" i="13"/>
  <c r="K316" i="13" s="1"/>
  <c r="J317" i="13"/>
  <c r="J316" i="13" s="1"/>
  <c r="I317" i="13"/>
  <c r="I316" i="13" s="1"/>
  <c r="L313" i="13"/>
  <c r="K313" i="13"/>
  <c r="J313" i="13"/>
  <c r="I313" i="13"/>
  <c r="L310" i="13"/>
  <c r="L307" i="13" s="1"/>
  <c r="K310" i="13"/>
  <c r="K307" i="13" s="1"/>
  <c r="J310" i="13"/>
  <c r="I310" i="13"/>
  <c r="I307" i="13" s="1"/>
  <c r="L308" i="13"/>
  <c r="K308" i="13"/>
  <c r="J308" i="13"/>
  <c r="J307" i="13" s="1"/>
  <c r="J306" i="13" s="1"/>
  <c r="I308" i="13"/>
  <c r="L302" i="13"/>
  <c r="K302" i="13"/>
  <c r="J302" i="13"/>
  <c r="I302" i="13"/>
  <c r="L301" i="13"/>
  <c r="K301" i="13"/>
  <c r="J301" i="13"/>
  <c r="I301" i="13"/>
  <c r="L299" i="13"/>
  <c r="K299" i="13"/>
  <c r="J299" i="13"/>
  <c r="J298" i="13" s="1"/>
  <c r="I299" i="13"/>
  <c r="L298" i="13"/>
  <c r="K298" i="13"/>
  <c r="I298" i="13"/>
  <c r="L296" i="13"/>
  <c r="L295" i="13" s="1"/>
  <c r="K296" i="13"/>
  <c r="K295" i="13" s="1"/>
  <c r="J296" i="13"/>
  <c r="J295" i="13" s="1"/>
  <c r="I296" i="13"/>
  <c r="I295" i="13" s="1"/>
  <c r="L292" i="13"/>
  <c r="K292" i="13"/>
  <c r="J292" i="13"/>
  <c r="I292" i="13"/>
  <c r="L291" i="13"/>
  <c r="K291" i="13"/>
  <c r="J291" i="13"/>
  <c r="I291" i="13"/>
  <c r="L288" i="13"/>
  <c r="K288" i="13"/>
  <c r="J288" i="13"/>
  <c r="J287" i="13" s="1"/>
  <c r="I288" i="13"/>
  <c r="L287" i="13"/>
  <c r="K287" i="13"/>
  <c r="I287" i="13"/>
  <c r="L284" i="13"/>
  <c r="L283" i="13" s="1"/>
  <c r="L273" i="13" s="1"/>
  <c r="K284" i="13"/>
  <c r="K283" i="13" s="1"/>
  <c r="K273" i="13" s="1"/>
  <c r="J284" i="13"/>
  <c r="J283" i="13" s="1"/>
  <c r="I284" i="13"/>
  <c r="I283" i="13" s="1"/>
  <c r="L280" i="13"/>
  <c r="K280" i="13"/>
  <c r="J280" i="13"/>
  <c r="I280" i="13"/>
  <c r="L277" i="13"/>
  <c r="K277" i="13"/>
  <c r="J277" i="13"/>
  <c r="I277" i="13"/>
  <c r="L275" i="13"/>
  <c r="K275" i="13"/>
  <c r="J275" i="13"/>
  <c r="J274" i="13" s="1"/>
  <c r="I275" i="13"/>
  <c r="L274" i="13"/>
  <c r="K274" i="13"/>
  <c r="I274" i="13"/>
  <c r="L270" i="13"/>
  <c r="K270" i="13"/>
  <c r="J270" i="13"/>
  <c r="J269" i="13" s="1"/>
  <c r="I270" i="13"/>
  <c r="L269" i="13"/>
  <c r="K269" i="13"/>
  <c r="I269" i="13"/>
  <c r="L267" i="13"/>
  <c r="L266" i="13" s="1"/>
  <c r="K267" i="13"/>
  <c r="K266" i="13" s="1"/>
  <c r="J267" i="13"/>
  <c r="J266" i="13" s="1"/>
  <c r="I267" i="13"/>
  <c r="I266" i="13" s="1"/>
  <c r="L264" i="13"/>
  <c r="K264" i="13"/>
  <c r="J264" i="13"/>
  <c r="I264" i="13"/>
  <c r="L263" i="13"/>
  <c r="K263" i="13"/>
  <c r="J263" i="13"/>
  <c r="I263" i="13"/>
  <c r="L260" i="13"/>
  <c r="K260" i="13"/>
  <c r="J260" i="13"/>
  <c r="J259" i="13" s="1"/>
  <c r="I260" i="13"/>
  <c r="L259" i="13"/>
  <c r="K259" i="13"/>
  <c r="I259" i="13"/>
  <c r="L256" i="13"/>
  <c r="L255" i="13" s="1"/>
  <c r="K256" i="13"/>
  <c r="K255" i="13" s="1"/>
  <c r="J256" i="13"/>
  <c r="J255" i="13" s="1"/>
  <c r="I256" i="13"/>
  <c r="I255" i="13" s="1"/>
  <c r="L252" i="13"/>
  <c r="K252" i="13"/>
  <c r="J252" i="13"/>
  <c r="I252" i="13"/>
  <c r="L251" i="13"/>
  <c r="K251" i="13"/>
  <c r="J251" i="13"/>
  <c r="I251" i="13"/>
  <c r="L248" i="13"/>
  <c r="K248" i="13"/>
  <c r="J248" i="13"/>
  <c r="I248" i="13"/>
  <c r="L245" i="13"/>
  <c r="K245" i="13"/>
  <c r="J245" i="13"/>
  <c r="I245" i="13"/>
  <c r="L243" i="13"/>
  <c r="L242" i="13" s="1"/>
  <c r="K243" i="13"/>
  <c r="K242" i="13" s="1"/>
  <c r="J243" i="13"/>
  <c r="J242" i="13" s="1"/>
  <c r="I243" i="13"/>
  <c r="I242" i="13" s="1"/>
  <c r="L236" i="13"/>
  <c r="K236" i="13"/>
  <c r="J236" i="13"/>
  <c r="J235" i="13" s="1"/>
  <c r="J234" i="13" s="1"/>
  <c r="I236" i="13"/>
  <c r="L235" i="13"/>
  <c r="K235" i="13"/>
  <c r="I235" i="13"/>
  <c r="L234" i="13"/>
  <c r="K234" i="13"/>
  <c r="I234" i="13"/>
  <c r="L232" i="13"/>
  <c r="K232" i="13"/>
  <c r="J232" i="13"/>
  <c r="J231" i="13" s="1"/>
  <c r="J230" i="13" s="1"/>
  <c r="I232" i="13"/>
  <c r="L231" i="13"/>
  <c r="K231" i="13"/>
  <c r="I231" i="13"/>
  <c r="L230" i="13"/>
  <c r="K230" i="13"/>
  <c r="I230" i="13"/>
  <c r="P223" i="13"/>
  <c r="O223" i="13"/>
  <c r="N223" i="13"/>
  <c r="M223" i="13"/>
  <c r="L223" i="13"/>
  <c r="K223" i="13"/>
  <c r="J223" i="13"/>
  <c r="I223" i="13"/>
  <c r="L222" i="13"/>
  <c r="K222" i="13"/>
  <c r="J222" i="13"/>
  <c r="I222" i="13"/>
  <c r="L220" i="13"/>
  <c r="K220" i="13"/>
  <c r="J220" i="13"/>
  <c r="J219" i="13" s="1"/>
  <c r="J218" i="13" s="1"/>
  <c r="I220" i="13"/>
  <c r="L219" i="13"/>
  <c r="K219" i="13"/>
  <c r="I219" i="13"/>
  <c r="L218" i="13"/>
  <c r="K218" i="13"/>
  <c r="I218" i="13"/>
  <c r="L213" i="13"/>
  <c r="K213" i="13"/>
  <c r="J213" i="13"/>
  <c r="J212" i="13" s="1"/>
  <c r="J211" i="13" s="1"/>
  <c r="I213" i="13"/>
  <c r="I212" i="13" s="1"/>
  <c r="I211" i="13" s="1"/>
  <c r="L212" i="13"/>
  <c r="K212" i="13"/>
  <c r="L211" i="13"/>
  <c r="K211" i="13"/>
  <c r="L209" i="13"/>
  <c r="L208" i="13" s="1"/>
  <c r="K209" i="13"/>
  <c r="K208" i="13" s="1"/>
  <c r="J209" i="13"/>
  <c r="J208" i="13" s="1"/>
  <c r="I209" i="13"/>
  <c r="I208" i="13" s="1"/>
  <c r="L204" i="13"/>
  <c r="L203" i="13" s="1"/>
  <c r="K204" i="13"/>
  <c r="K203" i="13" s="1"/>
  <c r="J204" i="13"/>
  <c r="J203" i="13" s="1"/>
  <c r="I204" i="13"/>
  <c r="I203" i="13" s="1"/>
  <c r="L198" i="13"/>
  <c r="K198" i="13"/>
  <c r="J198" i="13"/>
  <c r="I198" i="13"/>
  <c r="L197" i="13"/>
  <c r="K197" i="13"/>
  <c r="J197" i="13"/>
  <c r="I197" i="13"/>
  <c r="L193" i="13"/>
  <c r="L192" i="13" s="1"/>
  <c r="K193" i="13"/>
  <c r="K192" i="13" s="1"/>
  <c r="J193" i="13"/>
  <c r="J192" i="13" s="1"/>
  <c r="I193" i="13"/>
  <c r="I192" i="13" s="1"/>
  <c r="L190" i="13"/>
  <c r="L189" i="13" s="1"/>
  <c r="K190" i="13"/>
  <c r="K189" i="13" s="1"/>
  <c r="J190" i="13"/>
  <c r="J189" i="13" s="1"/>
  <c r="I190" i="13"/>
  <c r="I189" i="13" s="1"/>
  <c r="I188" i="13" s="1"/>
  <c r="I187" i="13" s="1"/>
  <c r="L182" i="13"/>
  <c r="K182" i="13"/>
  <c r="J182" i="13"/>
  <c r="I182" i="13"/>
  <c r="L181" i="13"/>
  <c r="K181" i="13"/>
  <c r="J181" i="13"/>
  <c r="I181" i="13"/>
  <c r="L177" i="13"/>
  <c r="L176" i="13" s="1"/>
  <c r="L175" i="13" s="1"/>
  <c r="K177" i="13"/>
  <c r="J177" i="13"/>
  <c r="J176" i="13" s="1"/>
  <c r="J175" i="13" s="1"/>
  <c r="I177" i="13"/>
  <c r="I176" i="13" s="1"/>
  <c r="I175" i="13" s="1"/>
  <c r="K176" i="13"/>
  <c r="K175" i="13"/>
  <c r="L173" i="13"/>
  <c r="L172" i="13" s="1"/>
  <c r="L171" i="13" s="1"/>
  <c r="L170" i="13" s="1"/>
  <c r="K173" i="13"/>
  <c r="K172" i="13" s="1"/>
  <c r="K171" i="13" s="1"/>
  <c r="K170" i="13" s="1"/>
  <c r="J173" i="13"/>
  <c r="J172" i="13" s="1"/>
  <c r="J171" i="13" s="1"/>
  <c r="I173" i="13"/>
  <c r="I172" i="13" s="1"/>
  <c r="I171" i="13" s="1"/>
  <c r="L168" i="13"/>
  <c r="K168" i="13"/>
  <c r="J168" i="13"/>
  <c r="I168" i="13"/>
  <c r="L167" i="13"/>
  <c r="K167" i="13"/>
  <c r="J167" i="13"/>
  <c r="I167" i="13"/>
  <c r="L163" i="13"/>
  <c r="L162" i="13" s="1"/>
  <c r="L161" i="13" s="1"/>
  <c r="L160" i="13" s="1"/>
  <c r="K163" i="13"/>
  <c r="K162" i="13" s="1"/>
  <c r="K161" i="13" s="1"/>
  <c r="K160" i="13" s="1"/>
  <c r="J163" i="13"/>
  <c r="J162" i="13" s="1"/>
  <c r="J161" i="13" s="1"/>
  <c r="J160" i="13" s="1"/>
  <c r="I163" i="13"/>
  <c r="I162" i="13" s="1"/>
  <c r="I161" i="13" s="1"/>
  <c r="I160" i="13" s="1"/>
  <c r="L157" i="13"/>
  <c r="K157" i="13"/>
  <c r="J157" i="13"/>
  <c r="I157" i="13"/>
  <c r="L156" i="13"/>
  <c r="L155" i="13" s="1"/>
  <c r="K156" i="13"/>
  <c r="K155" i="13" s="1"/>
  <c r="J156" i="13"/>
  <c r="I156" i="13"/>
  <c r="I155" i="13" s="1"/>
  <c r="J155" i="13"/>
  <c r="L153" i="13"/>
  <c r="K153" i="13"/>
  <c r="J153" i="13"/>
  <c r="I153" i="13"/>
  <c r="L152" i="13"/>
  <c r="K152" i="13"/>
  <c r="J152" i="13"/>
  <c r="I152" i="13"/>
  <c r="L149" i="13"/>
  <c r="K149" i="13"/>
  <c r="J149" i="13"/>
  <c r="J148" i="13" s="1"/>
  <c r="J147" i="13" s="1"/>
  <c r="I149" i="13"/>
  <c r="I148" i="13" s="1"/>
  <c r="I147" i="13" s="1"/>
  <c r="L148" i="13"/>
  <c r="K148" i="13"/>
  <c r="L147" i="13"/>
  <c r="K147" i="13"/>
  <c r="L144" i="13"/>
  <c r="K144" i="13"/>
  <c r="J144" i="13"/>
  <c r="J143" i="13" s="1"/>
  <c r="J142" i="13" s="1"/>
  <c r="I144" i="13"/>
  <c r="I143" i="13" s="1"/>
  <c r="I142" i="13" s="1"/>
  <c r="L143" i="13"/>
  <c r="K143" i="13"/>
  <c r="L142" i="13"/>
  <c r="K142" i="13"/>
  <c r="K141" i="13" s="1"/>
  <c r="L139" i="13"/>
  <c r="K139" i="13"/>
  <c r="J139" i="13"/>
  <c r="I139" i="13"/>
  <c r="L138" i="13"/>
  <c r="L137" i="13" s="1"/>
  <c r="K138" i="13"/>
  <c r="K137" i="13" s="1"/>
  <c r="J138" i="13"/>
  <c r="I138" i="13"/>
  <c r="I137" i="13" s="1"/>
  <c r="J137" i="13"/>
  <c r="L135" i="13"/>
  <c r="K135" i="13"/>
  <c r="J135" i="13"/>
  <c r="I135" i="13"/>
  <c r="L134" i="13"/>
  <c r="L133" i="13" s="1"/>
  <c r="K134" i="13"/>
  <c r="K133" i="13" s="1"/>
  <c r="J134" i="13"/>
  <c r="I134" i="13"/>
  <c r="I133" i="13" s="1"/>
  <c r="J133" i="13"/>
  <c r="L131" i="13"/>
  <c r="K131" i="13"/>
  <c r="J131" i="13"/>
  <c r="I131" i="13"/>
  <c r="L130" i="13"/>
  <c r="L129" i="13" s="1"/>
  <c r="K130" i="13"/>
  <c r="K129" i="13" s="1"/>
  <c r="J130" i="13"/>
  <c r="I130" i="13"/>
  <c r="I129" i="13" s="1"/>
  <c r="J129" i="13"/>
  <c r="L127" i="13"/>
  <c r="K127" i="13"/>
  <c r="J127" i="13"/>
  <c r="I127" i="13"/>
  <c r="L126" i="13"/>
  <c r="L125" i="13" s="1"/>
  <c r="K126" i="13"/>
  <c r="K125" i="13" s="1"/>
  <c r="J126" i="13"/>
  <c r="I126" i="13"/>
  <c r="I125" i="13" s="1"/>
  <c r="J125" i="13"/>
  <c r="L123" i="13"/>
  <c r="K123" i="13"/>
  <c r="J123" i="13"/>
  <c r="I123" i="13"/>
  <c r="L122" i="13"/>
  <c r="L121" i="13" s="1"/>
  <c r="K122" i="13"/>
  <c r="K121" i="13" s="1"/>
  <c r="J122" i="13"/>
  <c r="I122" i="13"/>
  <c r="I121" i="13" s="1"/>
  <c r="J121" i="13"/>
  <c r="L118" i="13"/>
  <c r="K118" i="13"/>
  <c r="J118" i="13"/>
  <c r="J117" i="13" s="1"/>
  <c r="J116" i="13" s="1"/>
  <c r="J115" i="13" s="1"/>
  <c r="I118" i="13"/>
  <c r="L117" i="13"/>
  <c r="L116" i="13" s="1"/>
  <c r="K117" i="13"/>
  <c r="K116" i="13" s="1"/>
  <c r="I117" i="13"/>
  <c r="I116" i="13" s="1"/>
  <c r="L112" i="13"/>
  <c r="L111" i="13" s="1"/>
  <c r="K112" i="13"/>
  <c r="K111" i="13" s="1"/>
  <c r="J112" i="13"/>
  <c r="I112" i="13"/>
  <c r="I111" i="13" s="1"/>
  <c r="J111" i="13"/>
  <c r="L108" i="13"/>
  <c r="K108" i="13"/>
  <c r="J108" i="13"/>
  <c r="I108" i="13"/>
  <c r="L107" i="13"/>
  <c r="K107" i="13"/>
  <c r="J107" i="13"/>
  <c r="I107" i="13"/>
  <c r="J106" i="13"/>
  <c r="L103" i="13"/>
  <c r="K103" i="13"/>
  <c r="K102" i="13" s="1"/>
  <c r="K101" i="13" s="1"/>
  <c r="J103" i="13"/>
  <c r="I103" i="13"/>
  <c r="L102" i="13"/>
  <c r="L101" i="13" s="1"/>
  <c r="J102" i="13"/>
  <c r="I102" i="13"/>
  <c r="I101" i="13" s="1"/>
  <c r="J101" i="13"/>
  <c r="L98" i="13"/>
  <c r="K98" i="13"/>
  <c r="K97" i="13" s="1"/>
  <c r="K96" i="13" s="1"/>
  <c r="J98" i="13"/>
  <c r="J97" i="13" s="1"/>
  <c r="J96" i="13" s="1"/>
  <c r="J95" i="13" s="1"/>
  <c r="I98" i="13"/>
  <c r="L97" i="13"/>
  <c r="L96" i="13" s="1"/>
  <c r="I97" i="13"/>
  <c r="I96" i="13" s="1"/>
  <c r="L91" i="13"/>
  <c r="L90" i="13" s="1"/>
  <c r="L89" i="13" s="1"/>
  <c r="L88" i="13" s="1"/>
  <c r="K91" i="13"/>
  <c r="K90" i="13" s="1"/>
  <c r="K89" i="13" s="1"/>
  <c r="K88" i="13" s="1"/>
  <c r="J91" i="13"/>
  <c r="I91" i="13"/>
  <c r="I90" i="13" s="1"/>
  <c r="I89" i="13" s="1"/>
  <c r="I88" i="13" s="1"/>
  <c r="J90" i="13"/>
  <c r="J89" i="13" s="1"/>
  <c r="J88" i="13" s="1"/>
  <c r="L86" i="13"/>
  <c r="K86" i="13"/>
  <c r="J86" i="13"/>
  <c r="J85" i="13" s="1"/>
  <c r="J84" i="13" s="1"/>
  <c r="I86" i="13"/>
  <c r="L85" i="13"/>
  <c r="K85" i="13"/>
  <c r="K84" i="13" s="1"/>
  <c r="I85" i="13"/>
  <c r="L84" i="13"/>
  <c r="I84" i="13"/>
  <c r="L80" i="13"/>
  <c r="K80" i="13"/>
  <c r="J80" i="13"/>
  <c r="J79" i="13" s="1"/>
  <c r="I80" i="13"/>
  <c r="L79" i="13"/>
  <c r="K79" i="13"/>
  <c r="I79" i="13"/>
  <c r="L75" i="13"/>
  <c r="L74" i="13" s="1"/>
  <c r="K75" i="13"/>
  <c r="K74" i="13" s="1"/>
  <c r="J75" i="13"/>
  <c r="I75" i="13"/>
  <c r="I74" i="13" s="1"/>
  <c r="J74" i="13"/>
  <c r="L70" i="13"/>
  <c r="K70" i="13"/>
  <c r="K69" i="13" s="1"/>
  <c r="K68" i="13" s="1"/>
  <c r="K67" i="13" s="1"/>
  <c r="J70" i="13"/>
  <c r="J69" i="13" s="1"/>
  <c r="J68" i="13" s="1"/>
  <c r="J67" i="13" s="1"/>
  <c r="I70" i="13"/>
  <c r="L69" i="13"/>
  <c r="I69" i="13"/>
  <c r="L50" i="13"/>
  <c r="L49" i="13" s="1"/>
  <c r="L48" i="13" s="1"/>
  <c r="L47" i="13" s="1"/>
  <c r="K50" i="13"/>
  <c r="K49" i="13" s="1"/>
  <c r="K48" i="13" s="1"/>
  <c r="K47" i="13" s="1"/>
  <c r="J50" i="13"/>
  <c r="I50" i="13"/>
  <c r="I49" i="13" s="1"/>
  <c r="I48" i="13" s="1"/>
  <c r="I47" i="13" s="1"/>
  <c r="J49" i="13"/>
  <c r="J48" i="13" s="1"/>
  <c r="J47" i="13" s="1"/>
  <c r="L45" i="13"/>
  <c r="K45" i="13"/>
  <c r="J45" i="13"/>
  <c r="J44" i="13" s="1"/>
  <c r="J43" i="13" s="1"/>
  <c r="I45" i="13"/>
  <c r="I44" i="13" s="1"/>
  <c r="I43" i="13" s="1"/>
  <c r="L44" i="13"/>
  <c r="K44" i="13"/>
  <c r="L43" i="13"/>
  <c r="K43" i="13"/>
  <c r="L41" i="13"/>
  <c r="K41" i="13"/>
  <c r="J41" i="13"/>
  <c r="I41" i="13"/>
  <c r="L39" i="13"/>
  <c r="K39" i="13"/>
  <c r="J39" i="13"/>
  <c r="I39" i="13"/>
  <c r="L38" i="13"/>
  <c r="L37" i="13" s="1"/>
  <c r="L36" i="13" s="1"/>
  <c r="K38" i="13"/>
  <c r="K37" i="13" s="1"/>
  <c r="K36" i="13" s="1"/>
  <c r="J38" i="13"/>
  <c r="I38" i="13"/>
  <c r="I37" i="13" s="1"/>
  <c r="I36" i="13" s="1"/>
  <c r="J37" i="13"/>
  <c r="L367" i="12"/>
  <c r="K367" i="12"/>
  <c r="J367" i="12"/>
  <c r="J366" i="12" s="1"/>
  <c r="I367" i="12"/>
  <c r="L366" i="12"/>
  <c r="K366" i="12"/>
  <c r="I366" i="12"/>
  <c r="L364" i="12"/>
  <c r="K364" i="12"/>
  <c r="J364" i="12"/>
  <c r="I364" i="12"/>
  <c r="L363" i="12"/>
  <c r="K363" i="12"/>
  <c r="J363" i="12"/>
  <c r="I363" i="12"/>
  <c r="L361" i="12"/>
  <c r="L360" i="12" s="1"/>
  <c r="K361" i="12"/>
  <c r="K360" i="12" s="1"/>
  <c r="J361" i="12"/>
  <c r="J360" i="12" s="1"/>
  <c r="I361" i="12"/>
  <c r="I360" i="12" s="1"/>
  <c r="L357" i="12"/>
  <c r="K357" i="12"/>
  <c r="J357" i="12"/>
  <c r="J356" i="12" s="1"/>
  <c r="I357" i="12"/>
  <c r="L356" i="12"/>
  <c r="K356" i="12"/>
  <c r="I356" i="12"/>
  <c r="L353" i="12"/>
  <c r="K353" i="12"/>
  <c r="J353" i="12"/>
  <c r="I353" i="12"/>
  <c r="L352" i="12"/>
  <c r="K352" i="12"/>
  <c r="J352" i="12"/>
  <c r="I352" i="12"/>
  <c r="L349" i="12"/>
  <c r="L348" i="12" s="1"/>
  <c r="K349" i="12"/>
  <c r="K348" i="12" s="1"/>
  <c r="J349" i="12"/>
  <c r="J348" i="12" s="1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J339" i="12" s="1"/>
  <c r="I340" i="12"/>
  <c r="L339" i="12"/>
  <c r="K339" i="12"/>
  <c r="I339" i="12"/>
  <c r="I338" i="12" s="1"/>
  <c r="L335" i="12"/>
  <c r="K335" i="12"/>
  <c r="J335" i="12"/>
  <c r="J334" i="12" s="1"/>
  <c r="I335" i="12"/>
  <c r="L334" i="12"/>
  <c r="K334" i="12"/>
  <c r="I334" i="12"/>
  <c r="L332" i="12"/>
  <c r="K332" i="12"/>
  <c r="J332" i="12"/>
  <c r="I332" i="12"/>
  <c r="L331" i="12"/>
  <c r="K331" i="12"/>
  <c r="J331" i="12"/>
  <c r="I331" i="12"/>
  <c r="L329" i="12"/>
  <c r="L328" i="12" s="1"/>
  <c r="K329" i="12"/>
  <c r="K328" i="12" s="1"/>
  <c r="J329" i="12"/>
  <c r="J328" i="12" s="1"/>
  <c r="I329" i="12"/>
  <c r="I328" i="12" s="1"/>
  <c r="L325" i="12"/>
  <c r="K325" i="12"/>
  <c r="J325" i="12"/>
  <c r="J324" i="12" s="1"/>
  <c r="I325" i="12"/>
  <c r="L324" i="12"/>
  <c r="K324" i="12"/>
  <c r="I324" i="12"/>
  <c r="L321" i="12"/>
  <c r="K321" i="12"/>
  <c r="J321" i="12"/>
  <c r="I321" i="12"/>
  <c r="L320" i="12"/>
  <c r="K320" i="12"/>
  <c r="J320" i="12"/>
  <c r="I320" i="12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L307" i="12" s="1"/>
  <c r="K310" i="12"/>
  <c r="K307" i="12" s="1"/>
  <c r="J310" i="12"/>
  <c r="I310" i="12"/>
  <c r="I307" i="12" s="1"/>
  <c r="L308" i="12"/>
  <c r="K308" i="12"/>
  <c r="J308" i="12"/>
  <c r="I308" i="12"/>
  <c r="J307" i="12"/>
  <c r="J306" i="12" s="1"/>
  <c r="L302" i="12"/>
  <c r="K302" i="12"/>
  <c r="J302" i="12"/>
  <c r="J301" i="12" s="1"/>
  <c r="I302" i="12"/>
  <c r="L301" i="12"/>
  <c r="K301" i="12"/>
  <c r="I301" i="12"/>
  <c r="L299" i="12"/>
  <c r="K299" i="12"/>
  <c r="J299" i="12"/>
  <c r="I299" i="12"/>
  <c r="L298" i="12"/>
  <c r="K298" i="12"/>
  <c r="J298" i="12"/>
  <c r="I298" i="12"/>
  <c r="L296" i="12"/>
  <c r="L295" i="12" s="1"/>
  <c r="K296" i="12"/>
  <c r="K295" i="12" s="1"/>
  <c r="J296" i="12"/>
  <c r="J295" i="12" s="1"/>
  <c r="I296" i="12"/>
  <c r="I295" i="12" s="1"/>
  <c r="L292" i="12"/>
  <c r="K292" i="12"/>
  <c r="J292" i="12"/>
  <c r="J291" i="12" s="1"/>
  <c r="I292" i="12"/>
  <c r="L291" i="12"/>
  <c r="K291" i="12"/>
  <c r="I291" i="12"/>
  <c r="L288" i="12"/>
  <c r="K288" i="12"/>
  <c r="J288" i="12"/>
  <c r="I288" i="12"/>
  <c r="L287" i="12"/>
  <c r="K287" i="12"/>
  <c r="J287" i="12"/>
  <c r="I287" i="12"/>
  <c r="L284" i="12"/>
  <c r="L283" i="12" s="1"/>
  <c r="L273" i="12" s="1"/>
  <c r="K284" i="12"/>
  <c r="K283" i="12" s="1"/>
  <c r="K273" i="12" s="1"/>
  <c r="J284" i="12"/>
  <c r="J283" i="12" s="1"/>
  <c r="I284" i="12"/>
  <c r="I283" i="12" s="1"/>
  <c r="L280" i="12"/>
  <c r="K280" i="12"/>
  <c r="J280" i="12"/>
  <c r="I280" i="12"/>
  <c r="L277" i="12"/>
  <c r="K277" i="12"/>
  <c r="J277" i="12"/>
  <c r="I277" i="12"/>
  <c r="L275" i="12"/>
  <c r="K275" i="12"/>
  <c r="J275" i="12"/>
  <c r="I275" i="12"/>
  <c r="L274" i="12"/>
  <c r="K274" i="12"/>
  <c r="J274" i="12"/>
  <c r="I274" i="12"/>
  <c r="L270" i="12"/>
  <c r="K270" i="12"/>
  <c r="J270" i="12"/>
  <c r="I270" i="12"/>
  <c r="L269" i="12"/>
  <c r="K269" i="12"/>
  <c r="J269" i="12"/>
  <c r="I269" i="12"/>
  <c r="L267" i="12"/>
  <c r="L266" i="12" s="1"/>
  <c r="K267" i="12"/>
  <c r="K266" i="12" s="1"/>
  <c r="J267" i="12"/>
  <c r="J266" i="12" s="1"/>
  <c r="I267" i="12"/>
  <c r="I266" i="12" s="1"/>
  <c r="L264" i="12"/>
  <c r="K264" i="12"/>
  <c r="J264" i="12"/>
  <c r="J263" i="12" s="1"/>
  <c r="I264" i="12"/>
  <c r="L263" i="12"/>
  <c r="K263" i="12"/>
  <c r="I263" i="12"/>
  <c r="L260" i="12"/>
  <c r="K260" i="12"/>
  <c r="J260" i="12"/>
  <c r="I260" i="12"/>
  <c r="L259" i="12"/>
  <c r="K259" i="12"/>
  <c r="J259" i="12"/>
  <c r="I259" i="12"/>
  <c r="L256" i="12"/>
  <c r="L255" i="12" s="1"/>
  <c r="K256" i="12"/>
  <c r="K255" i="12" s="1"/>
  <c r="J256" i="12"/>
  <c r="J255" i="12" s="1"/>
  <c r="I256" i="12"/>
  <c r="I255" i="12" s="1"/>
  <c r="L252" i="12"/>
  <c r="K252" i="12"/>
  <c r="J252" i="12"/>
  <c r="J251" i="12" s="1"/>
  <c r="I252" i="12"/>
  <c r="L251" i="12"/>
  <c r="K251" i="12"/>
  <c r="I251" i="12"/>
  <c r="L248" i="12"/>
  <c r="K248" i="12"/>
  <c r="J248" i="12"/>
  <c r="I248" i="12"/>
  <c r="L245" i="12"/>
  <c r="K245" i="12"/>
  <c r="J245" i="12"/>
  <c r="I245" i="12"/>
  <c r="L243" i="12"/>
  <c r="L242" i="12" s="1"/>
  <c r="K243" i="12"/>
  <c r="K242" i="12" s="1"/>
  <c r="J243" i="12"/>
  <c r="J242" i="12" s="1"/>
  <c r="I243" i="12"/>
  <c r="I242" i="12" s="1"/>
  <c r="I241" i="12" s="1"/>
  <c r="L236" i="12"/>
  <c r="K236" i="12"/>
  <c r="J236" i="12"/>
  <c r="I236" i="12"/>
  <c r="L235" i="12"/>
  <c r="K235" i="12"/>
  <c r="J235" i="12"/>
  <c r="J234" i="12" s="1"/>
  <c r="I235" i="12"/>
  <c r="L234" i="12"/>
  <c r="K234" i="12"/>
  <c r="I234" i="12"/>
  <c r="L232" i="12"/>
  <c r="K232" i="12"/>
  <c r="J232" i="12"/>
  <c r="I232" i="12"/>
  <c r="L231" i="12"/>
  <c r="K231" i="12"/>
  <c r="J231" i="12"/>
  <c r="J230" i="12" s="1"/>
  <c r="I231" i="12"/>
  <c r="L230" i="12"/>
  <c r="K230" i="12"/>
  <c r="I230" i="12"/>
  <c r="P223" i="12"/>
  <c r="O223" i="12"/>
  <c r="N223" i="12"/>
  <c r="M223" i="12"/>
  <c r="L223" i="12"/>
  <c r="K223" i="12"/>
  <c r="J223" i="12"/>
  <c r="J222" i="12" s="1"/>
  <c r="I223" i="12"/>
  <c r="L222" i="12"/>
  <c r="K222" i="12"/>
  <c r="I222" i="12"/>
  <c r="I218" i="12" s="1"/>
  <c r="L220" i="12"/>
  <c r="L219" i="12" s="1"/>
  <c r="L218" i="12" s="1"/>
  <c r="K220" i="12"/>
  <c r="K219" i="12" s="1"/>
  <c r="K218" i="12" s="1"/>
  <c r="J220" i="12"/>
  <c r="I220" i="12"/>
  <c r="J219" i="12"/>
  <c r="J218" i="12" s="1"/>
  <c r="I219" i="12"/>
  <c r="L213" i="12"/>
  <c r="K213" i="12"/>
  <c r="K212" i="12" s="1"/>
  <c r="K211" i="12" s="1"/>
  <c r="J213" i="12"/>
  <c r="I213" i="12"/>
  <c r="L212" i="12"/>
  <c r="J212" i="12"/>
  <c r="J211" i="12" s="1"/>
  <c r="I212" i="12"/>
  <c r="L211" i="12"/>
  <c r="I211" i="12"/>
  <c r="L209" i="12"/>
  <c r="L208" i="12" s="1"/>
  <c r="K209" i="12"/>
  <c r="K208" i="12" s="1"/>
  <c r="J209" i="12"/>
  <c r="I209" i="12"/>
  <c r="J208" i="12"/>
  <c r="I208" i="12"/>
  <c r="L204" i="12"/>
  <c r="L203" i="12" s="1"/>
  <c r="K204" i="12"/>
  <c r="K203" i="12" s="1"/>
  <c r="J204" i="12"/>
  <c r="J203" i="12" s="1"/>
  <c r="I204" i="12"/>
  <c r="I203" i="12" s="1"/>
  <c r="L198" i="12"/>
  <c r="K198" i="12"/>
  <c r="J198" i="12"/>
  <c r="J197" i="12" s="1"/>
  <c r="I198" i="12"/>
  <c r="L197" i="12"/>
  <c r="K197" i="12"/>
  <c r="I197" i="12"/>
  <c r="L193" i="12"/>
  <c r="L192" i="12" s="1"/>
  <c r="K193" i="12"/>
  <c r="K192" i="12" s="1"/>
  <c r="J193" i="12"/>
  <c r="I193" i="12"/>
  <c r="J192" i="12"/>
  <c r="I192" i="12"/>
  <c r="L190" i="12"/>
  <c r="L189" i="12" s="1"/>
  <c r="K190" i="12"/>
  <c r="K189" i="12" s="1"/>
  <c r="K188" i="12" s="1"/>
  <c r="K187" i="12" s="1"/>
  <c r="J190" i="12"/>
  <c r="J189" i="12" s="1"/>
  <c r="I190" i="12"/>
  <c r="I189" i="12" s="1"/>
  <c r="I188" i="12" s="1"/>
  <c r="I187" i="12" s="1"/>
  <c r="L182" i="12"/>
  <c r="K182" i="12"/>
  <c r="J182" i="12"/>
  <c r="J181" i="12" s="1"/>
  <c r="I182" i="12"/>
  <c r="L181" i="12"/>
  <c r="K181" i="12"/>
  <c r="I181" i="12"/>
  <c r="L177" i="12"/>
  <c r="L176" i="12" s="1"/>
  <c r="L175" i="12" s="1"/>
  <c r="K177" i="12"/>
  <c r="K176" i="12" s="1"/>
  <c r="K175" i="12" s="1"/>
  <c r="J177" i="12"/>
  <c r="I177" i="12"/>
  <c r="J176" i="12"/>
  <c r="J175" i="12" s="1"/>
  <c r="I176" i="12"/>
  <c r="I175" i="12"/>
  <c r="L173" i="12"/>
  <c r="L172" i="12" s="1"/>
  <c r="L171" i="12" s="1"/>
  <c r="K173" i="12"/>
  <c r="J173" i="12"/>
  <c r="I173" i="12"/>
  <c r="K172" i="12"/>
  <c r="J172" i="12"/>
  <c r="J171" i="12" s="1"/>
  <c r="I172" i="12"/>
  <c r="K171" i="12"/>
  <c r="K170" i="12" s="1"/>
  <c r="I171" i="12"/>
  <c r="I170" i="12" s="1"/>
  <c r="L168" i="12"/>
  <c r="K168" i="12"/>
  <c r="J168" i="12"/>
  <c r="J167" i="12" s="1"/>
  <c r="I168" i="12"/>
  <c r="L167" i="12"/>
  <c r="K167" i="12"/>
  <c r="I167" i="12"/>
  <c r="L163" i="12"/>
  <c r="L162" i="12" s="1"/>
  <c r="L161" i="12" s="1"/>
  <c r="L160" i="12" s="1"/>
  <c r="K163" i="12"/>
  <c r="K162" i="12" s="1"/>
  <c r="K161" i="12" s="1"/>
  <c r="K160" i="12" s="1"/>
  <c r="J163" i="12"/>
  <c r="I163" i="12"/>
  <c r="J162" i="12"/>
  <c r="J161" i="12" s="1"/>
  <c r="J160" i="12" s="1"/>
  <c r="I162" i="12"/>
  <c r="I161" i="12"/>
  <c r="I160" i="12" s="1"/>
  <c r="L157" i="12"/>
  <c r="K157" i="12"/>
  <c r="J157" i="12"/>
  <c r="J156" i="12" s="1"/>
  <c r="J155" i="12" s="1"/>
  <c r="I157" i="12"/>
  <c r="L156" i="12"/>
  <c r="L155" i="12" s="1"/>
  <c r="K156" i="12"/>
  <c r="K155" i="12" s="1"/>
  <c r="I156" i="12"/>
  <c r="I155" i="12" s="1"/>
  <c r="L153" i="12"/>
  <c r="K153" i="12"/>
  <c r="J153" i="12"/>
  <c r="J152" i="12" s="1"/>
  <c r="I153" i="12"/>
  <c r="L152" i="12"/>
  <c r="K152" i="12"/>
  <c r="I152" i="12"/>
  <c r="L149" i="12"/>
  <c r="K149" i="12"/>
  <c r="J149" i="12"/>
  <c r="I149" i="12"/>
  <c r="L148" i="12"/>
  <c r="K148" i="12"/>
  <c r="J148" i="12"/>
  <c r="J147" i="12" s="1"/>
  <c r="I148" i="12"/>
  <c r="L147" i="12"/>
  <c r="K147" i="12"/>
  <c r="I147" i="12"/>
  <c r="L144" i="12"/>
  <c r="K144" i="12"/>
  <c r="J144" i="12"/>
  <c r="I144" i="12"/>
  <c r="L143" i="12"/>
  <c r="K143" i="12"/>
  <c r="J143" i="12"/>
  <c r="J142" i="12" s="1"/>
  <c r="I143" i="12"/>
  <c r="L142" i="12"/>
  <c r="L141" i="12" s="1"/>
  <c r="K142" i="12"/>
  <c r="K141" i="12" s="1"/>
  <c r="I142" i="12"/>
  <c r="I141" i="12" s="1"/>
  <c r="L139" i="12"/>
  <c r="K139" i="12"/>
  <c r="J139" i="12"/>
  <c r="J138" i="12" s="1"/>
  <c r="J137" i="12" s="1"/>
  <c r="I139" i="12"/>
  <c r="L138" i="12"/>
  <c r="L137" i="12" s="1"/>
  <c r="K138" i="12"/>
  <c r="K137" i="12" s="1"/>
  <c r="I138" i="12"/>
  <c r="I137" i="12" s="1"/>
  <c r="L135" i="12"/>
  <c r="K135" i="12"/>
  <c r="J135" i="12"/>
  <c r="J134" i="12" s="1"/>
  <c r="J133" i="12" s="1"/>
  <c r="I135" i="12"/>
  <c r="L134" i="12"/>
  <c r="L133" i="12" s="1"/>
  <c r="K134" i="12"/>
  <c r="K133" i="12" s="1"/>
  <c r="I134" i="12"/>
  <c r="I133" i="12" s="1"/>
  <c r="L131" i="12"/>
  <c r="K131" i="12"/>
  <c r="J131" i="12"/>
  <c r="J130" i="12" s="1"/>
  <c r="J129" i="12" s="1"/>
  <c r="I131" i="12"/>
  <c r="L130" i="12"/>
  <c r="L129" i="12" s="1"/>
  <c r="K130" i="12"/>
  <c r="K129" i="12" s="1"/>
  <c r="I130" i="12"/>
  <c r="I129" i="12" s="1"/>
  <c r="L127" i="12"/>
  <c r="K127" i="12"/>
  <c r="J127" i="12"/>
  <c r="J126" i="12" s="1"/>
  <c r="J125" i="12" s="1"/>
  <c r="I127" i="12"/>
  <c r="L126" i="12"/>
  <c r="L125" i="12" s="1"/>
  <c r="K126" i="12"/>
  <c r="K125" i="12" s="1"/>
  <c r="I126" i="12"/>
  <c r="I125" i="12" s="1"/>
  <c r="L123" i="12"/>
  <c r="K123" i="12"/>
  <c r="J123" i="12"/>
  <c r="J122" i="12" s="1"/>
  <c r="J121" i="12" s="1"/>
  <c r="I123" i="12"/>
  <c r="L122" i="12"/>
  <c r="L121" i="12" s="1"/>
  <c r="K122" i="12"/>
  <c r="K121" i="12" s="1"/>
  <c r="I122" i="12"/>
  <c r="I121" i="12" s="1"/>
  <c r="L118" i="12"/>
  <c r="K118" i="12"/>
  <c r="J118" i="12"/>
  <c r="J117" i="12" s="1"/>
  <c r="J116" i="12" s="1"/>
  <c r="I118" i="12"/>
  <c r="L117" i="12"/>
  <c r="L116" i="12" s="1"/>
  <c r="K117" i="12"/>
  <c r="K116" i="12" s="1"/>
  <c r="I117" i="12"/>
  <c r="I116" i="12" s="1"/>
  <c r="L112" i="12"/>
  <c r="L111" i="12" s="1"/>
  <c r="K112" i="12"/>
  <c r="K111" i="12" s="1"/>
  <c r="J112" i="12"/>
  <c r="J111" i="12" s="1"/>
  <c r="I112" i="12"/>
  <c r="I111" i="12" s="1"/>
  <c r="L108" i="12"/>
  <c r="K108" i="12"/>
  <c r="J108" i="12"/>
  <c r="J107" i="12" s="1"/>
  <c r="I108" i="12"/>
  <c r="L107" i="12"/>
  <c r="K107" i="12"/>
  <c r="I107" i="12"/>
  <c r="L103" i="12"/>
  <c r="K103" i="12"/>
  <c r="J103" i="12"/>
  <c r="J102" i="12" s="1"/>
  <c r="J101" i="12" s="1"/>
  <c r="I103" i="12"/>
  <c r="L102" i="12"/>
  <c r="L101" i="12" s="1"/>
  <c r="K102" i="12"/>
  <c r="K101" i="12" s="1"/>
  <c r="I102" i="12"/>
  <c r="I101" i="12" s="1"/>
  <c r="L98" i="12"/>
  <c r="K98" i="12"/>
  <c r="J98" i="12"/>
  <c r="J97" i="12" s="1"/>
  <c r="J96" i="12" s="1"/>
  <c r="I98" i="12"/>
  <c r="L97" i="12"/>
  <c r="L96" i="12" s="1"/>
  <c r="K97" i="12"/>
  <c r="K96" i="12" s="1"/>
  <c r="I97" i="12"/>
  <c r="I96" i="12" s="1"/>
  <c r="L91" i="12"/>
  <c r="L90" i="12" s="1"/>
  <c r="L89" i="12" s="1"/>
  <c r="L88" i="12" s="1"/>
  <c r="K91" i="12"/>
  <c r="K90" i="12" s="1"/>
  <c r="K89" i="12" s="1"/>
  <c r="K88" i="12" s="1"/>
  <c r="J91" i="12"/>
  <c r="J90" i="12" s="1"/>
  <c r="J89" i="12" s="1"/>
  <c r="J88" i="12" s="1"/>
  <c r="I91" i="12"/>
  <c r="I90" i="12" s="1"/>
  <c r="I89" i="12" s="1"/>
  <c r="I88" i="12" s="1"/>
  <c r="L86" i="12"/>
  <c r="L85" i="12" s="1"/>
  <c r="L84" i="12" s="1"/>
  <c r="K86" i="12"/>
  <c r="K85" i="12" s="1"/>
  <c r="K84" i="12" s="1"/>
  <c r="J86" i="12"/>
  <c r="I86" i="12"/>
  <c r="J85" i="12"/>
  <c r="J84" i="12" s="1"/>
  <c r="I85" i="12"/>
  <c r="I84" i="12"/>
  <c r="L80" i="12"/>
  <c r="L79" i="12" s="1"/>
  <c r="K80" i="12"/>
  <c r="K79" i="12" s="1"/>
  <c r="J80" i="12"/>
  <c r="I80" i="12"/>
  <c r="J79" i="12"/>
  <c r="I79" i="12"/>
  <c r="L75" i="12"/>
  <c r="L74" i="12" s="1"/>
  <c r="K75" i="12"/>
  <c r="K74" i="12" s="1"/>
  <c r="J75" i="12"/>
  <c r="J74" i="12" s="1"/>
  <c r="I75" i="12"/>
  <c r="I74" i="12" s="1"/>
  <c r="L70" i="12"/>
  <c r="K70" i="12"/>
  <c r="J70" i="12"/>
  <c r="J69" i="12" s="1"/>
  <c r="J68" i="12" s="1"/>
  <c r="J67" i="12" s="1"/>
  <c r="I70" i="12"/>
  <c r="L69" i="12"/>
  <c r="L68" i="12" s="1"/>
  <c r="L67" i="12" s="1"/>
  <c r="K69" i="12"/>
  <c r="I69" i="12"/>
  <c r="I68" i="12" s="1"/>
  <c r="I67" i="12" s="1"/>
  <c r="L50" i="12"/>
  <c r="L49" i="12" s="1"/>
  <c r="L48" i="12" s="1"/>
  <c r="L47" i="12" s="1"/>
  <c r="K50" i="12"/>
  <c r="K49" i="12" s="1"/>
  <c r="K48" i="12" s="1"/>
  <c r="K47" i="12" s="1"/>
  <c r="J50" i="12"/>
  <c r="J49" i="12" s="1"/>
  <c r="J48" i="12" s="1"/>
  <c r="J47" i="12" s="1"/>
  <c r="I50" i="12"/>
  <c r="I49" i="12" s="1"/>
  <c r="I48" i="12" s="1"/>
  <c r="I47" i="12" s="1"/>
  <c r="L45" i="12"/>
  <c r="K45" i="12"/>
  <c r="J45" i="12"/>
  <c r="I45" i="12"/>
  <c r="L44" i="12"/>
  <c r="K44" i="12"/>
  <c r="J44" i="12"/>
  <c r="J43" i="12" s="1"/>
  <c r="I44" i="12"/>
  <c r="L43" i="12"/>
  <c r="K43" i="12"/>
  <c r="I43" i="12"/>
  <c r="L41" i="12"/>
  <c r="K41" i="12"/>
  <c r="J41" i="12"/>
  <c r="I41" i="12"/>
  <c r="L39" i="12"/>
  <c r="K39" i="12"/>
  <c r="J39" i="12"/>
  <c r="J38" i="12" s="1"/>
  <c r="J37" i="12" s="1"/>
  <c r="J36" i="12" s="1"/>
  <c r="I39" i="12"/>
  <c r="L38" i="12"/>
  <c r="L37" i="12" s="1"/>
  <c r="L36" i="12" s="1"/>
  <c r="K38" i="12"/>
  <c r="K37" i="12" s="1"/>
  <c r="K36" i="12" s="1"/>
  <c r="I38" i="12"/>
  <c r="I37" i="12" s="1"/>
  <c r="I36" i="12" s="1"/>
  <c r="L367" i="11"/>
  <c r="K367" i="11"/>
  <c r="J367" i="11"/>
  <c r="I367" i="11"/>
  <c r="L366" i="11"/>
  <c r="K366" i="11"/>
  <c r="J366" i="11"/>
  <c r="I366" i="11"/>
  <c r="L364" i="11"/>
  <c r="L363" i="11" s="1"/>
  <c r="K364" i="11"/>
  <c r="J364" i="11"/>
  <c r="I364" i="11"/>
  <c r="K363" i="11"/>
  <c r="J363" i="11"/>
  <c r="I363" i="11"/>
  <c r="L361" i="11"/>
  <c r="L360" i="11" s="1"/>
  <c r="K361" i="11"/>
  <c r="K360" i="11" s="1"/>
  <c r="J361" i="11"/>
  <c r="J360" i="11" s="1"/>
  <c r="I361" i="11"/>
  <c r="I360" i="11" s="1"/>
  <c r="L357" i="11"/>
  <c r="K357" i="11"/>
  <c r="J357" i="11"/>
  <c r="I357" i="11"/>
  <c r="L356" i="11"/>
  <c r="K356" i="11"/>
  <c r="J356" i="11"/>
  <c r="I356" i="11"/>
  <c r="L353" i="11"/>
  <c r="K353" i="11"/>
  <c r="J353" i="11"/>
  <c r="I353" i="11"/>
  <c r="L352" i="11"/>
  <c r="K352" i="11"/>
  <c r="J352" i="11"/>
  <c r="I352" i="11"/>
  <c r="L349" i="11"/>
  <c r="L348" i="11" s="1"/>
  <c r="K349" i="11"/>
  <c r="K348" i="11" s="1"/>
  <c r="J349" i="11"/>
  <c r="J348" i="11" s="1"/>
  <c r="I349" i="11"/>
  <c r="I348" i="11" s="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L339" i="11"/>
  <c r="K339" i="11"/>
  <c r="K338" i="11" s="1"/>
  <c r="J339" i="11"/>
  <c r="J338" i="11" s="1"/>
  <c r="I339" i="11"/>
  <c r="I338" i="11" s="1"/>
  <c r="L335" i="11"/>
  <c r="K335" i="11"/>
  <c r="J335" i="11"/>
  <c r="I335" i="11"/>
  <c r="L334" i="11"/>
  <c r="K334" i="11"/>
  <c r="J334" i="11"/>
  <c r="I334" i="11"/>
  <c r="L332" i="11"/>
  <c r="L331" i="11" s="1"/>
  <c r="K332" i="11"/>
  <c r="K331" i="11" s="1"/>
  <c r="J332" i="11"/>
  <c r="I332" i="11"/>
  <c r="J331" i="11"/>
  <c r="I331" i="11"/>
  <c r="L329" i="11"/>
  <c r="L328" i="11" s="1"/>
  <c r="K329" i="11"/>
  <c r="K328" i="11" s="1"/>
  <c r="J329" i="11"/>
  <c r="J328" i="11" s="1"/>
  <c r="I329" i="11"/>
  <c r="I328" i="11" s="1"/>
  <c r="L325" i="11"/>
  <c r="K325" i="11"/>
  <c r="J325" i="11"/>
  <c r="I325" i="11"/>
  <c r="L324" i="11"/>
  <c r="K324" i="11"/>
  <c r="J324" i="11"/>
  <c r="I324" i="11"/>
  <c r="L321" i="11"/>
  <c r="K321" i="11"/>
  <c r="J321" i="11"/>
  <c r="I321" i="11"/>
  <c r="L320" i="11"/>
  <c r="K320" i="11"/>
  <c r="J320" i="11"/>
  <c r="I320" i="11"/>
  <c r="L317" i="11"/>
  <c r="L316" i="11" s="1"/>
  <c r="K317" i="11"/>
  <c r="K316" i="11" s="1"/>
  <c r="J317" i="11"/>
  <c r="J316" i="11" s="1"/>
  <c r="I317" i="11"/>
  <c r="I316" i="11" s="1"/>
  <c r="L313" i="11"/>
  <c r="K313" i="11"/>
  <c r="J313" i="11"/>
  <c r="I313" i="11"/>
  <c r="L310" i="11"/>
  <c r="L307" i="11" s="1"/>
  <c r="K310" i="11"/>
  <c r="K307" i="11" s="1"/>
  <c r="J310" i="11"/>
  <c r="J307" i="11" s="1"/>
  <c r="I310" i="11"/>
  <c r="I307" i="11" s="1"/>
  <c r="I306" i="11" s="1"/>
  <c r="I305" i="11" s="1"/>
  <c r="L308" i="11"/>
  <c r="K308" i="11"/>
  <c r="J308" i="11"/>
  <c r="I308" i="11"/>
  <c r="L302" i="11"/>
  <c r="K302" i="11"/>
  <c r="J302" i="11"/>
  <c r="I302" i="11"/>
  <c r="L301" i="11"/>
  <c r="K301" i="11"/>
  <c r="J301" i="11"/>
  <c r="I301" i="11"/>
  <c r="L299" i="11"/>
  <c r="K299" i="11"/>
  <c r="J299" i="11"/>
  <c r="I299" i="11"/>
  <c r="L298" i="11"/>
  <c r="K298" i="11"/>
  <c r="J298" i="11"/>
  <c r="I298" i="11"/>
  <c r="L296" i="11"/>
  <c r="L295" i="11" s="1"/>
  <c r="K296" i="11"/>
  <c r="K295" i="11" s="1"/>
  <c r="J296" i="11"/>
  <c r="J295" i="11" s="1"/>
  <c r="I296" i="11"/>
  <c r="I295" i="11" s="1"/>
  <c r="L292" i="11"/>
  <c r="K292" i="11"/>
  <c r="J292" i="11"/>
  <c r="I292" i="11"/>
  <c r="L291" i="11"/>
  <c r="K291" i="11"/>
  <c r="J291" i="11"/>
  <c r="I291" i="11"/>
  <c r="L288" i="11"/>
  <c r="K288" i="11"/>
  <c r="J288" i="11"/>
  <c r="I288" i="11"/>
  <c r="L287" i="11"/>
  <c r="K287" i="11"/>
  <c r="J287" i="11"/>
  <c r="I287" i="11"/>
  <c r="L284" i="11"/>
  <c r="L283" i="11" s="1"/>
  <c r="L273" i="11" s="1"/>
  <c r="K284" i="11"/>
  <c r="K283" i="11" s="1"/>
  <c r="J284" i="11"/>
  <c r="J283" i="11" s="1"/>
  <c r="I284" i="11"/>
  <c r="I283" i="11" s="1"/>
  <c r="L280" i="11"/>
  <c r="K280" i="11"/>
  <c r="J280" i="11"/>
  <c r="I280" i="11"/>
  <c r="L277" i="11"/>
  <c r="K277" i="11"/>
  <c r="J277" i="11"/>
  <c r="I277" i="11"/>
  <c r="L275" i="11"/>
  <c r="K275" i="11"/>
  <c r="J275" i="11"/>
  <c r="I275" i="11"/>
  <c r="L274" i="11"/>
  <c r="K274" i="11"/>
  <c r="J274" i="11"/>
  <c r="I274" i="11"/>
  <c r="L270" i="11"/>
  <c r="K270" i="11"/>
  <c r="J270" i="11"/>
  <c r="I270" i="11"/>
  <c r="L269" i="11"/>
  <c r="K269" i="11"/>
  <c r="J269" i="11"/>
  <c r="I269" i="11"/>
  <c r="L267" i="11"/>
  <c r="L266" i="11" s="1"/>
  <c r="K267" i="11"/>
  <c r="K266" i="11" s="1"/>
  <c r="J267" i="11"/>
  <c r="J266" i="11" s="1"/>
  <c r="I267" i="11"/>
  <c r="I266" i="11" s="1"/>
  <c r="L264" i="11"/>
  <c r="K264" i="11"/>
  <c r="J264" i="11"/>
  <c r="I264" i="11"/>
  <c r="L263" i="11"/>
  <c r="K263" i="11"/>
  <c r="J263" i="11"/>
  <c r="I263" i="11"/>
  <c r="L260" i="11"/>
  <c r="L259" i="11" s="1"/>
  <c r="K260" i="11"/>
  <c r="J260" i="11"/>
  <c r="I260" i="11"/>
  <c r="K259" i="11"/>
  <c r="J259" i="11"/>
  <c r="I259" i="11"/>
  <c r="L256" i="11"/>
  <c r="L255" i="11" s="1"/>
  <c r="K256" i="11"/>
  <c r="K255" i="11" s="1"/>
  <c r="J256" i="11"/>
  <c r="J255" i="11" s="1"/>
  <c r="I256" i="11"/>
  <c r="I255" i="11" s="1"/>
  <c r="L252" i="11"/>
  <c r="K252" i="11"/>
  <c r="J252" i="11"/>
  <c r="I252" i="11"/>
  <c r="L251" i="11"/>
  <c r="K251" i="11"/>
  <c r="J251" i="11"/>
  <c r="I251" i="11"/>
  <c r="L248" i="11"/>
  <c r="K248" i="11"/>
  <c r="J248" i="11"/>
  <c r="I248" i="11"/>
  <c r="L245" i="11"/>
  <c r="K245" i="11"/>
  <c r="J245" i="11"/>
  <c r="I245" i="11"/>
  <c r="L243" i="11"/>
  <c r="L242" i="11" s="1"/>
  <c r="L241" i="11" s="1"/>
  <c r="L240" i="11" s="1"/>
  <c r="K243" i="11"/>
  <c r="K242" i="11" s="1"/>
  <c r="K241" i="11" s="1"/>
  <c r="J243" i="11"/>
  <c r="J242" i="11" s="1"/>
  <c r="I243" i="11"/>
  <c r="I242" i="11" s="1"/>
  <c r="I241" i="11" s="1"/>
  <c r="L236" i="11"/>
  <c r="L235" i="11" s="1"/>
  <c r="L234" i="11" s="1"/>
  <c r="K236" i="11"/>
  <c r="K235" i="11" s="1"/>
  <c r="K234" i="11" s="1"/>
  <c r="J236" i="11"/>
  <c r="J235" i="11" s="1"/>
  <c r="J234" i="11" s="1"/>
  <c r="I236" i="11"/>
  <c r="I235" i="11"/>
  <c r="I234" i="11"/>
  <c r="L232" i="11"/>
  <c r="L231" i="11" s="1"/>
  <c r="L230" i="11" s="1"/>
  <c r="K232" i="11"/>
  <c r="K231" i="11" s="1"/>
  <c r="K230" i="11" s="1"/>
  <c r="J232" i="11"/>
  <c r="J231" i="11" s="1"/>
  <c r="J230" i="11" s="1"/>
  <c r="I232" i="11"/>
  <c r="I231" i="11"/>
  <c r="I230" i="11"/>
  <c r="P223" i="11"/>
  <c r="O223" i="11"/>
  <c r="N223" i="11"/>
  <c r="M223" i="11"/>
  <c r="L223" i="11"/>
  <c r="K223" i="11"/>
  <c r="J223" i="11"/>
  <c r="I223" i="11"/>
  <c r="L222" i="11"/>
  <c r="K222" i="11"/>
  <c r="J222" i="11"/>
  <c r="I222" i="11"/>
  <c r="I218" i="11" s="1"/>
  <c r="L220" i="11"/>
  <c r="L219" i="11" s="1"/>
  <c r="L218" i="11" s="1"/>
  <c r="K220" i="11"/>
  <c r="K219" i="11" s="1"/>
  <c r="K218" i="11" s="1"/>
  <c r="J220" i="11"/>
  <c r="J219" i="11" s="1"/>
  <c r="J218" i="11" s="1"/>
  <c r="I220" i="11"/>
  <c r="I219" i="11"/>
  <c r="L213" i="11"/>
  <c r="L212" i="11" s="1"/>
  <c r="L211" i="11" s="1"/>
  <c r="K213" i="11"/>
  <c r="K212" i="11" s="1"/>
  <c r="K211" i="11" s="1"/>
  <c r="J213" i="11"/>
  <c r="J212" i="11" s="1"/>
  <c r="J211" i="11" s="1"/>
  <c r="I213" i="11"/>
  <c r="I212" i="11" s="1"/>
  <c r="I211" i="11" s="1"/>
  <c r="L209" i="11"/>
  <c r="L208" i="11" s="1"/>
  <c r="K209" i="11"/>
  <c r="K208" i="11" s="1"/>
  <c r="J209" i="11"/>
  <c r="J208" i="11" s="1"/>
  <c r="I209" i="11"/>
  <c r="I208" i="11" s="1"/>
  <c r="L204" i="11"/>
  <c r="L203" i="11" s="1"/>
  <c r="K204" i="11"/>
  <c r="K203" i="11" s="1"/>
  <c r="J204" i="11"/>
  <c r="J203" i="11" s="1"/>
  <c r="I204" i="11"/>
  <c r="I203" i="11" s="1"/>
  <c r="L198" i="11"/>
  <c r="K198" i="11"/>
  <c r="J198" i="11"/>
  <c r="I198" i="11"/>
  <c r="L197" i="11"/>
  <c r="K197" i="11"/>
  <c r="J197" i="11"/>
  <c r="I197" i="11"/>
  <c r="L193" i="11"/>
  <c r="L192" i="11" s="1"/>
  <c r="K193" i="11"/>
  <c r="K192" i="11" s="1"/>
  <c r="J193" i="11"/>
  <c r="J192" i="11" s="1"/>
  <c r="I193" i="11"/>
  <c r="I192" i="11" s="1"/>
  <c r="L190" i="11"/>
  <c r="L189" i="11" s="1"/>
  <c r="K190" i="11"/>
  <c r="K189" i="11" s="1"/>
  <c r="J190" i="11"/>
  <c r="J189" i="11" s="1"/>
  <c r="I190" i="11"/>
  <c r="I189" i="11" s="1"/>
  <c r="I188" i="11" s="1"/>
  <c r="L182" i="11"/>
  <c r="K182" i="11"/>
  <c r="J182" i="11"/>
  <c r="I182" i="11"/>
  <c r="L181" i="11"/>
  <c r="K181" i="11"/>
  <c r="J181" i="11"/>
  <c r="I181" i="11"/>
  <c r="L177" i="11"/>
  <c r="L176" i="11" s="1"/>
  <c r="L175" i="11" s="1"/>
  <c r="K177" i="11"/>
  <c r="K176" i="11" s="1"/>
  <c r="K175" i="11" s="1"/>
  <c r="J177" i="11"/>
  <c r="J176" i="11" s="1"/>
  <c r="J175" i="11" s="1"/>
  <c r="I177" i="11"/>
  <c r="I176" i="11" s="1"/>
  <c r="I175" i="11" s="1"/>
  <c r="L173" i="11"/>
  <c r="L172" i="11" s="1"/>
  <c r="L171" i="11" s="1"/>
  <c r="L170" i="11" s="1"/>
  <c r="K173" i="11"/>
  <c r="K172" i="11" s="1"/>
  <c r="K171" i="11" s="1"/>
  <c r="K170" i="11" s="1"/>
  <c r="J173" i="11"/>
  <c r="J172" i="11" s="1"/>
  <c r="J171" i="11" s="1"/>
  <c r="J170" i="11" s="1"/>
  <c r="I173" i="11"/>
  <c r="I172" i="11" s="1"/>
  <c r="I171" i="11" s="1"/>
  <c r="L168" i="11"/>
  <c r="K168" i="11"/>
  <c r="K167" i="11" s="1"/>
  <c r="J168" i="11"/>
  <c r="I168" i="11"/>
  <c r="L167" i="11"/>
  <c r="J167" i="11"/>
  <c r="I167" i="11"/>
  <c r="L163" i="11"/>
  <c r="L162" i="11" s="1"/>
  <c r="L161" i="11" s="1"/>
  <c r="L160" i="11" s="1"/>
  <c r="K163" i="11"/>
  <c r="K162" i="11" s="1"/>
  <c r="K161" i="11" s="1"/>
  <c r="K160" i="11" s="1"/>
  <c r="J163" i="11"/>
  <c r="J162" i="11" s="1"/>
  <c r="J161" i="11" s="1"/>
  <c r="J160" i="11" s="1"/>
  <c r="I163" i="11"/>
  <c r="I162" i="11" s="1"/>
  <c r="I161" i="11" s="1"/>
  <c r="I160" i="11" s="1"/>
  <c r="L157" i="11"/>
  <c r="L156" i="11" s="1"/>
  <c r="L155" i="11" s="1"/>
  <c r="K157" i="11"/>
  <c r="K156" i="11" s="1"/>
  <c r="K155" i="11" s="1"/>
  <c r="J157" i="11"/>
  <c r="I157" i="11"/>
  <c r="J156" i="11"/>
  <c r="I156" i="11"/>
  <c r="I155" i="11" s="1"/>
  <c r="J155" i="11"/>
  <c r="L153" i="11"/>
  <c r="L152" i="11" s="1"/>
  <c r="K153" i="11"/>
  <c r="K152" i="11" s="1"/>
  <c r="J153" i="11"/>
  <c r="J152" i="11" s="1"/>
  <c r="I153" i="11"/>
  <c r="I152" i="11"/>
  <c r="L149" i="11"/>
  <c r="L148" i="11" s="1"/>
  <c r="L147" i="11" s="1"/>
  <c r="K149" i="11"/>
  <c r="K148" i="11" s="1"/>
  <c r="K147" i="11" s="1"/>
  <c r="J149" i="11"/>
  <c r="J148" i="11" s="1"/>
  <c r="J147" i="11" s="1"/>
  <c r="I149" i="11"/>
  <c r="I148" i="11" s="1"/>
  <c r="I147" i="11" s="1"/>
  <c r="L144" i="11"/>
  <c r="L143" i="11" s="1"/>
  <c r="L142" i="11" s="1"/>
  <c r="L141" i="11" s="1"/>
  <c r="K144" i="11"/>
  <c r="K143" i="11" s="1"/>
  <c r="K142" i="11" s="1"/>
  <c r="J144" i="11"/>
  <c r="J143" i="11" s="1"/>
  <c r="J142" i="11" s="1"/>
  <c r="J141" i="11" s="1"/>
  <c r="I144" i="11"/>
  <c r="I143" i="11" s="1"/>
  <c r="I142" i="11" s="1"/>
  <c r="I141" i="11" s="1"/>
  <c r="L139" i="11"/>
  <c r="K139" i="11"/>
  <c r="J139" i="11"/>
  <c r="J138" i="11" s="1"/>
  <c r="J137" i="11" s="1"/>
  <c r="I139" i="11"/>
  <c r="L138" i="11"/>
  <c r="K138" i="11"/>
  <c r="I138" i="11"/>
  <c r="I137" i="11" s="1"/>
  <c r="L137" i="11"/>
  <c r="K137" i="11"/>
  <c r="L135" i="11"/>
  <c r="L134" i="11" s="1"/>
  <c r="L133" i="11" s="1"/>
  <c r="K135" i="11"/>
  <c r="K134" i="11" s="1"/>
  <c r="K133" i="11" s="1"/>
  <c r="J135" i="11"/>
  <c r="J134" i="11" s="1"/>
  <c r="J133" i="11" s="1"/>
  <c r="I135" i="11"/>
  <c r="I134" i="11"/>
  <c r="I133" i="11" s="1"/>
  <c r="L131" i="11"/>
  <c r="L130" i="11" s="1"/>
  <c r="L129" i="11" s="1"/>
  <c r="K131" i="11"/>
  <c r="K130" i="11" s="1"/>
  <c r="K129" i="11" s="1"/>
  <c r="J131" i="11"/>
  <c r="J130" i="11" s="1"/>
  <c r="J129" i="11" s="1"/>
  <c r="I131" i="11"/>
  <c r="I130" i="11"/>
  <c r="I129" i="11" s="1"/>
  <c r="L127" i="11"/>
  <c r="L126" i="11" s="1"/>
  <c r="L125" i="11" s="1"/>
  <c r="K127" i="11"/>
  <c r="K126" i="11" s="1"/>
  <c r="K125" i="11" s="1"/>
  <c r="J127" i="11"/>
  <c r="J126" i="11" s="1"/>
  <c r="J125" i="11" s="1"/>
  <c r="I127" i="11"/>
  <c r="I126" i="11"/>
  <c r="I125" i="11" s="1"/>
  <c r="L123" i="11"/>
  <c r="L122" i="11" s="1"/>
  <c r="L121" i="11" s="1"/>
  <c r="K123" i="11"/>
  <c r="K122" i="11" s="1"/>
  <c r="K121" i="11" s="1"/>
  <c r="J123" i="11"/>
  <c r="J122" i="11" s="1"/>
  <c r="J121" i="11" s="1"/>
  <c r="I123" i="11"/>
  <c r="I122" i="11"/>
  <c r="I121" i="11" s="1"/>
  <c r="L118" i="11"/>
  <c r="L117" i="11" s="1"/>
  <c r="L116" i="11" s="1"/>
  <c r="K118" i="11"/>
  <c r="K117" i="11" s="1"/>
  <c r="K116" i="11" s="1"/>
  <c r="J118" i="11"/>
  <c r="J117" i="11" s="1"/>
  <c r="J116" i="11" s="1"/>
  <c r="I118" i="11"/>
  <c r="I117" i="11"/>
  <c r="I116" i="11" s="1"/>
  <c r="L112" i="11"/>
  <c r="K112" i="11"/>
  <c r="J112" i="11"/>
  <c r="I112" i="11"/>
  <c r="I111" i="11" s="1"/>
  <c r="L111" i="11"/>
  <c r="K111" i="11"/>
  <c r="J111" i="11"/>
  <c r="L108" i="11"/>
  <c r="L107" i="11" s="1"/>
  <c r="L106" i="11" s="1"/>
  <c r="K108" i="11"/>
  <c r="K107" i="11" s="1"/>
  <c r="K106" i="11" s="1"/>
  <c r="J108" i="11"/>
  <c r="J107" i="11" s="1"/>
  <c r="J106" i="11" s="1"/>
  <c r="I108" i="11"/>
  <c r="I107" i="11"/>
  <c r="L103" i="11"/>
  <c r="L102" i="11" s="1"/>
  <c r="L101" i="11" s="1"/>
  <c r="K103" i="11"/>
  <c r="K102" i="11" s="1"/>
  <c r="K101" i="11" s="1"/>
  <c r="J103" i="11"/>
  <c r="J102" i="11" s="1"/>
  <c r="J101" i="11" s="1"/>
  <c r="I103" i="11"/>
  <c r="I102" i="11"/>
  <c r="I101" i="11" s="1"/>
  <c r="L98" i="11"/>
  <c r="L97" i="11" s="1"/>
  <c r="L96" i="11" s="1"/>
  <c r="L95" i="11" s="1"/>
  <c r="K98" i="11"/>
  <c r="K97" i="11" s="1"/>
  <c r="K96" i="11" s="1"/>
  <c r="J98" i="11"/>
  <c r="J97" i="11" s="1"/>
  <c r="J96" i="11" s="1"/>
  <c r="I98" i="11"/>
  <c r="I97" i="11"/>
  <c r="I96" i="11" s="1"/>
  <c r="L91" i="11"/>
  <c r="L90" i="11" s="1"/>
  <c r="L89" i="11" s="1"/>
  <c r="L88" i="11" s="1"/>
  <c r="K91" i="11"/>
  <c r="K90" i="11" s="1"/>
  <c r="K89" i="11" s="1"/>
  <c r="K88" i="11" s="1"/>
  <c r="J91" i="11"/>
  <c r="J90" i="11" s="1"/>
  <c r="J89" i="11" s="1"/>
  <c r="J88" i="11" s="1"/>
  <c r="I91" i="11"/>
  <c r="I90" i="11" s="1"/>
  <c r="I89" i="11" s="1"/>
  <c r="I88" i="11" s="1"/>
  <c r="L86" i="11"/>
  <c r="K86" i="11"/>
  <c r="J86" i="11"/>
  <c r="I86" i="11"/>
  <c r="L85" i="11"/>
  <c r="L84" i="11" s="1"/>
  <c r="K85" i="11"/>
  <c r="K84" i="11" s="1"/>
  <c r="J85" i="11"/>
  <c r="J84" i="11" s="1"/>
  <c r="I85" i="11"/>
  <c r="I84" i="11"/>
  <c r="L80" i="11"/>
  <c r="K80" i="11"/>
  <c r="J80" i="11"/>
  <c r="I80" i="11"/>
  <c r="L79" i="11"/>
  <c r="K79" i="11"/>
  <c r="J79" i="11"/>
  <c r="I79" i="11"/>
  <c r="L75" i="11"/>
  <c r="K75" i="11"/>
  <c r="J75" i="11"/>
  <c r="J74" i="11" s="1"/>
  <c r="I75" i="11"/>
  <c r="I74" i="11" s="1"/>
  <c r="L74" i="11"/>
  <c r="K74" i="11"/>
  <c r="L70" i="11"/>
  <c r="L69" i="11" s="1"/>
  <c r="L68" i="11" s="1"/>
  <c r="L67" i="11" s="1"/>
  <c r="K70" i="11"/>
  <c r="K69" i="11" s="1"/>
  <c r="K68" i="11" s="1"/>
  <c r="K67" i="11" s="1"/>
  <c r="J70" i="11"/>
  <c r="J69" i="11" s="1"/>
  <c r="J68" i="11" s="1"/>
  <c r="J67" i="11" s="1"/>
  <c r="I70" i="11"/>
  <c r="I69" i="11"/>
  <c r="I68" i="11" s="1"/>
  <c r="I67" i="11" s="1"/>
  <c r="L50" i="11"/>
  <c r="L49" i="11" s="1"/>
  <c r="L48" i="11" s="1"/>
  <c r="L47" i="11" s="1"/>
  <c r="K50" i="11"/>
  <c r="K49" i="11" s="1"/>
  <c r="K48" i="11" s="1"/>
  <c r="K47" i="11" s="1"/>
  <c r="J50" i="11"/>
  <c r="J49" i="11" s="1"/>
  <c r="J48" i="11" s="1"/>
  <c r="J47" i="11" s="1"/>
  <c r="I50" i="11"/>
  <c r="I49" i="11" s="1"/>
  <c r="I48" i="11" s="1"/>
  <c r="I47" i="11" s="1"/>
  <c r="L45" i="11"/>
  <c r="K45" i="11"/>
  <c r="J45" i="11"/>
  <c r="I45" i="11"/>
  <c r="L44" i="11"/>
  <c r="K44" i="11"/>
  <c r="J44" i="11"/>
  <c r="I44" i="11"/>
  <c r="L43" i="11"/>
  <c r="K43" i="11"/>
  <c r="J43" i="11"/>
  <c r="I43" i="11"/>
  <c r="L41" i="11"/>
  <c r="K41" i="11"/>
  <c r="J41" i="11"/>
  <c r="I41" i="11"/>
  <c r="L39" i="11"/>
  <c r="L38" i="11" s="1"/>
  <c r="L37" i="11" s="1"/>
  <c r="L36" i="11" s="1"/>
  <c r="K39" i="11"/>
  <c r="K38" i="11" s="1"/>
  <c r="K37" i="11" s="1"/>
  <c r="K36" i="11" s="1"/>
  <c r="J39" i="11"/>
  <c r="J38" i="11" s="1"/>
  <c r="J37" i="11" s="1"/>
  <c r="J36" i="11" s="1"/>
  <c r="I39" i="11"/>
  <c r="I38" i="11"/>
  <c r="I37" i="11" s="1"/>
  <c r="I36" i="11" s="1"/>
  <c r="L367" i="10"/>
  <c r="K367" i="10"/>
  <c r="J367" i="10"/>
  <c r="I367" i="10"/>
  <c r="L366" i="10"/>
  <c r="K366" i="10"/>
  <c r="J366" i="10"/>
  <c r="I366" i="10"/>
  <c r="L364" i="10"/>
  <c r="K364" i="10"/>
  <c r="J364" i="10"/>
  <c r="I364" i="10"/>
  <c r="L363" i="10"/>
  <c r="K363" i="10"/>
  <c r="J363" i="10"/>
  <c r="I363" i="10"/>
  <c r="L361" i="10"/>
  <c r="L360" i="10" s="1"/>
  <c r="K361" i="10"/>
  <c r="K360" i="10" s="1"/>
  <c r="J361" i="10"/>
  <c r="J360" i="10" s="1"/>
  <c r="I361" i="10"/>
  <c r="I360" i="10" s="1"/>
  <c r="L357" i="10"/>
  <c r="K357" i="10"/>
  <c r="J357" i="10"/>
  <c r="I357" i="10"/>
  <c r="L356" i="10"/>
  <c r="K356" i="10"/>
  <c r="J356" i="10"/>
  <c r="I356" i="10"/>
  <c r="L353" i="10"/>
  <c r="K353" i="10"/>
  <c r="J353" i="10"/>
  <c r="I353" i="10"/>
  <c r="L352" i="10"/>
  <c r="K352" i="10"/>
  <c r="J352" i="10"/>
  <c r="I352" i="10"/>
  <c r="L349" i="10"/>
  <c r="L348" i="10" s="1"/>
  <c r="K349" i="10"/>
  <c r="K348" i="10" s="1"/>
  <c r="J349" i="10"/>
  <c r="J348" i="10" s="1"/>
  <c r="I349" i="10"/>
  <c r="I348" i="10" s="1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L338" i="10" s="1"/>
  <c r="K339" i="10"/>
  <c r="K338" i="10" s="1"/>
  <c r="J339" i="10"/>
  <c r="J338" i="10" s="1"/>
  <c r="I339" i="10"/>
  <c r="I338" i="10" s="1"/>
  <c r="L335" i="10"/>
  <c r="K335" i="10"/>
  <c r="J335" i="10"/>
  <c r="I335" i="10"/>
  <c r="L334" i="10"/>
  <c r="K334" i="10"/>
  <c r="J334" i="10"/>
  <c r="I334" i="10"/>
  <c r="L332" i="10"/>
  <c r="K332" i="10"/>
  <c r="J332" i="10"/>
  <c r="I332" i="10"/>
  <c r="L331" i="10"/>
  <c r="K331" i="10"/>
  <c r="J331" i="10"/>
  <c r="I331" i="10"/>
  <c r="L329" i="10"/>
  <c r="L328" i="10" s="1"/>
  <c r="K329" i="10"/>
  <c r="K328" i="10" s="1"/>
  <c r="J329" i="10"/>
  <c r="J328" i="10" s="1"/>
  <c r="I329" i="10"/>
  <c r="I328" i="10" s="1"/>
  <c r="L325" i="10"/>
  <c r="K325" i="10"/>
  <c r="J325" i="10"/>
  <c r="I325" i="10"/>
  <c r="L324" i="10"/>
  <c r="K324" i="10"/>
  <c r="J324" i="10"/>
  <c r="I324" i="10"/>
  <c r="L321" i="10"/>
  <c r="K321" i="10"/>
  <c r="J321" i="10"/>
  <c r="I321" i="10"/>
  <c r="L320" i="10"/>
  <c r="K320" i="10"/>
  <c r="J320" i="10"/>
  <c r="I320" i="10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L307" i="10" s="1"/>
  <c r="L306" i="10" s="1"/>
  <c r="L305" i="10" s="1"/>
  <c r="K310" i="10"/>
  <c r="K307" i="10" s="1"/>
  <c r="K306" i="10" s="1"/>
  <c r="K305" i="10" s="1"/>
  <c r="J310" i="10"/>
  <c r="J307" i="10" s="1"/>
  <c r="J306" i="10" s="1"/>
  <c r="J305" i="10" s="1"/>
  <c r="I310" i="10"/>
  <c r="I307" i="10" s="1"/>
  <c r="I306" i="10" s="1"/>
  <c r="I305" i="10" s="1"/>
  <c r="L308" i="10"/>
  <c r="K308" i="10"/>
  <c r="J308" i="10"/>
  <c r="I308" i="10"/>
  <c r="L302" i="10"/>
  <c r="K302" i="10"/>
  <c r="J302" i="10"/>
  <c r="I302" i="10"/>
  <c r="L301" i="10"/>
  <c r="K301" i="10"/>
  <c r="J301" i="10"/>
  <c r="I301" i="10"/>
  <c r="L299" i="10"/>
  <c r="K299" i="10"/>
  <c r="J299" i="10"/>
  <c r="I299" i="10"/>
  <c r="L298" i="10"/>
  <c r="K298" i="10"/>
  <c r="J298" i="10"/>
  <c r="I298" i="10"/>
  <c r="L296" i="10"/>
  <c r="L295" i="10" s="1"/>
  <c r="K296" i="10"/>
  <c r="K295" i="10" s="1"/>
  <c r="J296" i="10"/>
  <c r="J295" i="10" s="1"/>
  <c r="I296" i="10"/>
  <c r="I295" i="10" s="1"/>
  <c r="L292" i="10"/>
  <c r="K292" i="10"/>
  <c r="J292" i="10"/>
  <c r="I292" i="10"/>
  <c r="L291" i="10"/>
  <c r="K291" i="10"/>
  <c r="J291" i="10"/>
  <c r="I291" i="10"/>
  <c r="L288" i="10"/>
  <c r="K288" i="10"/>
  <c r="J288" i="10"/>
  <c r="I288" i="10"/>
  <c r="L287" i="10"/>
  <c r="K287" i="10"/>
  <c r="J287" i="10"/>
  <c r="I287" i="10"/>
  <c r="L284" i="10"/>
  <c r="L283" i="10" s="1"/>
  <c r="K284" i="10"/>
  <c r="K283" i="10" s="1"/>
  <c r="J284" i="10"/>
  <c r="J283" i="10" s="1"/>
  <c r="I284" i="10"/>
  <c r="I283" i="10" s="1"/>
  <c r="L280" i="10"/>
  <c r="K280" i="10"/>
  <c r="J280" i="10"/>
  <c r="I280" i="10"/>
  <c r="L277" i="10"/>
  <c r="K277" i="10"/>
  <c r="J277" i="10"/>
  <c r="I277" i="10"/>
  <c r="L275" i="10"/>
  <c r="K275" i="10"/>
  <c r="J275" i="10"/>
  <c r="I275" i="10"/>
  <c r="L274" i="10"/>
  <c r="K274" i="10"/>
  <c r="J274" i="10"/>
  <c r="I274" i="10"/>
  <c r="L270" i="10"/>
  <c r="K270" i="10"/>
  <c r="J270" i="10"/>
  <c r="I270" i="10"/>
  <c r="L269" i="10"/>
  <c r="K269" i="10"/>
  <c r="J269" i="10"/>
  <c r="I269" i="10"/>
  <c r="L267" i="10"/>
  <c r="L266" i="10" s="1"/>
  <c r="K267" i="10"/>
  <c r="K266" i="10" s="1"/>
  <c r="J267" i="10"/>
  <c r="J266" i="10" s="1"/>
  <c r="I267" i="10"/>
  <c r="I266" i="10" s="1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L259" i="10"/>
  <c r="K259" i="10"/>
  <c r="J259" i="10"/>
  <c r="I259" i="10"/>
  <c r="L256" i="10"/>
  <c r="L255" i="10" s="1"/>
  <c r="K256" i="10"/>
  <c r="K255" i="10" s="1"/>
  <c r="J256" i="10"/>
  <c r="J255" i="10" s="1"/>
  <c r="I256" i="10"/>
  <c r="I255" i="10" s="1"/>
  <c r="L252" i="10"/>
  <c r="K252" i="10"/>
  <c r="J252" i="10"/>
  <c r="I252" i="10"/>
  <c r="L251" i="10"/>
  <c r="K251" i="10"/>
  <c r="J251" i="10"/>
  <c r="I251" i="10"/>
  <c r="L248" i="10"/>
  <c r="K248" i="10"/>
  <c r="J248" i="10"/>
  <c r="I248" i="10"/>
  <c r="L245" i="10"/>
  <c r="K245" i="10"/>
  <c r="J245" i="10"/>
  <c r="I245" i="10"/>
  <c r="L243" i="10"/>
  <c r="L242" i="10" s="1"/>
  <c r="K243" i="10"/>
  <c r="K242" i="10" s="1"/>
  <c r="J243" i="10"/>
  <c r="J242" i="10" s="1"/>
  <c r="I243" i="10"/>
  <c r="I242" i="10" s="1"/>
  <c r="L236" i="10"/>
  <c r="K236" i="10"/>
  <c r="J236" i="10"/>
  <c r="I236" i="10"/>
  <c r="L235" i="10"/>
  <c r="K235" i="10"/>
  <c r="J235" i="10"/>
  <c r="I235" i="10"/>
  <c r="L234" i="10"/>
  <c r="K234" i="10"/>
  <c r="J234" i="10"/>
  <c r="I234" i="10"/>
  <c r="L232" i="10"/>
  <c r="K232" i="10"/>
  <c r="J232" i="10"/>
  <c r="I232" i="10"/>
  <c r="L231" i="10"/>
  <c r="K231" i="10"/>
  <c r="J231" i="10"/>
  <c r="I231" i="10"/>
  <c r="L230" i="10"/>
  <c r="K230" i="10"/>
  <c r="J230" i="10"/>
  <c r="I230" i="10"/>
  <c r="P223" i="10"/>
  <c r="O223" i="10"/>
  <c r="N223" i="10"/>
  <c r="M223" i="10"/>
  <c r="L223" i="10"/>
  <c r="K223" i="10"/>
  <c r="J223" i="10"/>
  <c r="I223" i="10"/>
  <c r="L222" i="10"/>
  <c r="K222" i="10"/>
  <c r="J222" i="10"/>
  <c r="I222" i="10"/>
  <c r="L220" i="10"/>
  <c r="K220" i="10"/>
  <c r="J220" i="10"/>
  <c r="I220" i="10"/>
  <c r="L219" i="10"/>
  <c r="K219" i="10"/>
  <c r="J219" i="10"/>
  <c r="I219" i="10"/>
  <c r="L218" i="10"/>
  <c r="K218" i="10"/>
  <c r="J218" i="10"/>
  <c r="I218" i="10"/>
  <c r="L213" i="10"/>
  <c r="K213" i="10"/>
  <c r="J213" i="10"/>
  <c r="I213" i="10"/>
  <c r="L212" i="10"/>
  <c r="K212" i="10"/>
  <c r="J212" i="10"/>
  <c r="I212" i="10"/>
  <c r="L211" i="10"/>
  <c r="K211" i="10"/>
  <c r="J211" i="10"/>
  <c r="I211" i="10"/>
  <c r="L209" i="10"/>
  <c r="K209" i="10"/>
  <c r="J209" i="10"/>
  <c r="I209" i="10"/>
  <c r="L208" i="10"/>
  <c r="K208" i="10"/>
  <c r="J208" i="10"/>
  <c r="I208" i="10"/>
  <c r="L204" i="10"/>
  <c r="L203" i="10" s="1"/>
  <c r="K204" i="10"/>
  <c r="K203" i="10" s="1"/>
  <c r="J204" i="10"/>
  <c r="J203" i="10" s="1"/>
  <c r="I204" i="10"/>
  <c r="I203" i="10" s="1"/>
  <c r="L198" i="10"/>
  <c r="K198" i="10"/>
  <c r="J198" i="10"/>
  <c r="I198" i="10"/>
  <c r="L197" i="10"/>
  <c r="K197" i="10"/>
  <c r="J197" i="10"/>
  <c r="I197" i="10"/>
  <c r="L193" i="10"/>
  <c r="K193" i="10"/>
  <c r="J193" i="10"/>
  <c r="I193" i="10"/>
  <c r="L192" i="10"/>
  <c r="K192" i="10"/>
  <c r="J192" i="10"/>
  <c r="I192" i="10"/>
  <c r="L190" i="10"/>
  <c r="L189" i="10" s="1"/>
  <c r="L188" i="10" s="1"/>
  <c r="L187" i="10" s="1"/>
  <c r="K190" i="10"/>
  <c r="K189" i="10" s="1"/>
  <c r="K188" i="10" s="1"/>
  <c r="K187" i="10" s="1"/>
  <c r="J190" i="10"/>
  <c r="J189" i="10" s="1"/>
  <c r="J188" i="10" s="1"/>
  <c r="J187" i="10" s="1"/>
  <c r="I190" i="10"/>
  <c r="I189" i="10" s="1"/>
  <c r="I188" i="10" s="1"/>
  <c r="I187" i="10" s="1"/>
  <c r="L182" i="10"/>
  <c r="K182" i="10"/>
  <c r="J182" i="10"/>
  <c r="I182" i="10"/>
  <c r="L181" i="10"/>
  <c r="K181" i="10"/>
  <c r="J181" i="10"/>
  <c r="I181" i="10"/>
  <c r="L177" i="10"/>
  <c r="K177" i="10"/>
  <c r="J177" i="10"/>
  <c r="I177" i="10"/>
  <c r="L176" i="10"/>
  <c r="K176" i="10"/>
  <c r="J176" i="10"/>
  <c r="I176" i="10"/>
  <c r="L175" i="10"/>
  <c r="K175" i="10"/>
  <c r="J175" i="10"/>
  <c r="I175" i="10"/>
  <c r="L173" i="10"/>
  <c r="K173" i="10"/>
  <c r="J173" i="10"/>
  <c r="I173" i="10"/>
  <c r="L172" i="10"/>
  <c r="K172" i="10"/>
  <c r="J172" i="10"/>
  <c r="I172" i="10"/>
  <c r="L171" i="10"/>
  <c r="L170" i="10" s="1"/>
  <c r="K171" i="10"/>
  <c r="K170" i="10" s="1"/>
  <c r="J171" i="10"/>
  <c r="J170" i="10" s="1"/>
  <c r="I171" i="10"/>
  <c r="I170" i="10" s="1"/>
  <c r="L168" i="10"/>
  <c r="K168" i="10"/>
  <c r="J168" i="10"/>
  <c r="I168" i="10"/>
  <c r="L167" i="10"/>
  <c r="K167" i="10"/>
  <c r="K161" i="10" s="1"/>
  <c r="K160" i="10" s="1"/>
  <c r="J167" i="10"/>
  <c r="I167" i="10"/>
  <c r="L163" i="10"/>
  <c r="K163" i="10"/>
  <c r="J163" i="10"/>
  <c r="I163" i="10"/>
  <c r="L162" i="10"/>
  <c r="K162" i="10"/>
  <c r="J162" i="10"/>
  <c r="I162" i="10"/>
  <c r="L161" i="10"/>
  <c r="L160" i="10" s="1"/>
  <c r="J161" i="10"/>
  <c r="J160" i="10" s="1"/>
  <c r="I161" i="10"/>
  <c r="I160" i="10" s="1"/>
  <c r="L157" i="10"/>
  <c r="K157" i="10"/>
  <c r="J157" i="10"/>
  <c r="I157" i="10"/>
  <c r="L156" i="10"/>
  <c r="L155" i="10" s="1"/>
  <c r="K156" i="10"/>
  <c r="K155" i="10" s="1"/>
  <c r="J156" i="10"/>
  <c r="J155" i="10" s="1"/>
  <c r="I156" i="10"/>
  <c r="I155" i="10" s="1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K148" i="10"/>
  <c r="J148" i="10"/>
  <c r="I148" i="10"/>
  <c r="L147" i="10"/>
  <c r="K147" i="10"/>
  <c r="J147" i="10"/>
  <c r="I147" i="10"/>
  <c r="L144" i="10"/>
  <c r="K144" i="10"/>
  <c r="J144" i="10"/>
  <c r="I144" i="10"/>
  <c r="L143" i="10"/>
  <c r="K143" i="10"/>
  <c r="J143" i="10"/>
  <c r="I143" i="10"/>
  <c r="L142" i="10"/>
  <c r="L141" i="10" s="1"/>
  <c r="K142" i="10"/>
  <c r="J142" i="10"/>
  <c r="I142" i="10"/>
  <c r="L139" i="10"/>
  <c r="K139" i="10"/>
  <c r="J139" i="10"/>
  <c r="I139" i="10"/>
  <c r="L138" i="10"/>
  <c r="L137" i="10" s="1"/>
  <c r="K138" i="10"/>
  <c r="K137" i="10" s="1"/>
  <c r="J138" i="10"/>
  <c r="J137" i="10" s="1"/>
  <c r="I138" i="10"/>
  <c r="I137" i="10" s="1"/>
  <c r="L135" i="10"/>
  <c r="K135" i="10"/>
  <c r="J135" i="10"/>
  <c r="I135" i="10"/>
  <c r="L134" i="10"/>
  <c r="L133" i="10" s="1"/>
  <c r="K134" i="10"/>
  <c r="K133" i="10" s="1"/>
  <c r="J134" i="10"/>
  <c r="J133" i="10" s="1"/>
  <c r="I134" i="10"/>
  <c r="I133" i="10" s="1"/>
  <c r="L131" i="10"/>
  <c r="K131" i="10"/>
  <c r="J131" i="10"/>
  <c r="I131" i="10"/>
  <c r="L130" i="10"/>
  <c r="L129" i="10" s="1"/>
  <c r="K130" i="10"/>
  <c r="K129" i="10" s="1"/>
  <c r="J130" i="10"/>
  <c r="J129" i="10" s="1"/>
  <c r="I130" i="10"/>
  <c r="I129" i="10" s="1"/>
  <c r="L127" i="10"/>
  <c r="K127" i="10"/>
  <c r="J127" i="10"/>
  <c r="I127" i="10"/>
  <c r="L126" i="10"/>
  <c r="L125" i="10" s="1"/>
  <c r="K126" i="10"/>
  <c r="K125" i="10" s="1"/>
  <c r="J126" i="10"/>
  <c r="J125" i="10" s="1"/>
  <c r="I126" i="10"/>
  <c r="I125" i="10" s="1"/>
  <c r="L123" i="10"/>
  <c r="K123" i="10"/>
  <c r="J123" i="10"/>
  <c r="I123" i="10"/>
  <c r="L122" i="10"/>
  <c r="L121" i="10" s="1"/>
  <c r="K122" i="10"/>
  <c r="K121" i="10" s="1"/>
  <c r="J122" i="10"/>
  <c r="J121" i="10" s="1"/>
  <c r="I122" i="10"/>
  <c r="I121" i="10" s="1"/>
  <c r="L118" i="10"/>
  <c r="K118" i="10"/>
  <c r="J118" i="10"/>
  <c r="I118" i="10"/>
  <c r="L117" i="10"/>
  <c r="L116" i="10" s="1"/>
  <c r="K117" i="10"/>
  <c r="K116" i="10" s="1"/>
  <c r="J117" i="10"/>
  <c r="J116" i="10" s="1"/>
  <c r="I117" i="10"/>
  <c r="I116" i="10" s="1"/>
  <c r="L112" i="10"/>
  <c r="L111" i="10" s="1"/>
  <c r="K112" i="10"/>
  <c r="K111" i="10" s="1"/>
  <c r="J112" i="10"/>
  <c r="J111" i="10" s="1"/>
  <c r="I112" i="10"/>
  <c r="I111" i="10" s="1"/>
  <c r="L108" i="10"/>
  <c r="K108" i="10"/>
  <c r="J108" i="10"/>
  <c r="I108" i="10"/>
  <c r="L107" i="10"/>
  <c r="L106" i="10" s="1"/>
  <c r="K107" i="10"/>
  <c r="J107" i="10"/>
  <c r="I107" i="10"/>
  <c r="L103" i="10"/>
  <c r="K103" i="10"/>
  <c r="J103" i="10"/>
  <c r="I103" i="10"/>
  <c r="L102" i="10"/>
  <c r="L101" i="10" s="1"/>
  <c r="K102" i="10"/>
  <c r="K101" i="10" s="1"/>
  <c r="J102" i="10"/>
  <c r="J101" i="10" s="1"/>
  <c r="I102" i="10"/>
  <c r="I101" i="10" s="1"/>
  <c r="L98" i="10"/>
  <c r="K98" i="10"/>
  <c r="J98" i="10"/>
  <c r="I98" i="10"/>
  <c r="L97" i="10"/>
  <c r="L96" i="10" s="1"/>
  <c r="K97" i="10"/>
  <c r="K96" i="10" s="1"/>
  <c r="J97" i="10"/>
  <c r="J96" i="10" s="1"/>
  <c r="I97" i="10"/>
  <c r="I96" i="10" s="1"/>
  <c r="L91" i="10"/>
  <c r="L90" i="10" s="1"/>
  <c r="L89" i="10" s="1"/>
  <c r="L88" i="10" s="1"/>
  <c r="K91" i="10"/>
  <c r="K90" i="10" s="1"/>
  <c r="K89" i="10" s="1"/>
  <c r="K88" i="10" s="1"/>
  <c r="J91" i="10"/>
  <c r="J90" i="10" s="1"/>
  <c r="J89" i="10" s="1"/>
  <c r="J88" i="10" s="1"/>
  <c r="I91" i="10"/>
  <c r="I90" i="10" s="1"/>
  <c r="I89" i="10" s="1"/>
  <c r="I88" i="10" s="1"/>
  <c r="L86" i="10"/>
  <c r="K86" i="10"/>
  <c r="J86" i="10"/>
  <c r="I86" i="10"/>
  <c r="L85" i="10"/>
  <c r="K85" i="10"/>
  <c r="J85" i="10"/>
  <c r="I85" i="10"/>
  <c r="L84" i="10"/>
  <c r="K84" i="10"/>
  <c r="J84" i="10"/>
  <c r="I84" i="10"/>
  <c r="L80" i="10"/>
  <c r="K80" i="10"/>
  <c r="J80" i="10"/>
  <c r="I80" i="10"/>
  <c r="L79" i="10"/>
  <c r="K79" i="10"/>
  <c r="J79" i="10"/>
  <c r="I79" i="10"/>
  <c r="L75" i="10"/>
  <c r="L74" i="10" s="1"/>
  <c r="K75" i="10"/>
  <c r="K74" i="10" s="1"/>
  <c r="J75" i="10"/>
  <c r="J74" i="10" s="1"/>
  <c r="I75" i="10"/>
  <c r="I74" i="10" s="1"/>
  <c r="L70" i="10"/>
  <c r="K70" i="10"/>
  <c r="J70" i="10"/>
  <c r="I70" i="10"/>
  <c r="L69" i="10"/>
  <c r="K69" i="10"/>
  <c r="K68" i="10" s="1"/>
  <c r="K67" i="10" s="1"/>
  <c r="J69" i="10"/>
  <c r="J68" i="10" s="1"/>
  <c r="J67" i="10" s="1"/>
  <c r="I69" i="10"/>
  <c r="I68" i="10" s="1"/>
  <c r="I67" i="10" s="1"/>
  <c r="L50" i="10"/>
  <c r="L49" i="10" s="1"/>
  <c r="L48" i="10" s="1"/>
  <c r="L47" i="10" s="1"/>
  <c r="K50" i="10"/>
  <c r="K49" i="10" s="1"/>
  <c r="K48" i="10" s="1"/>
  <c r="K47" i="10" s="1"/>
  <c r="J50" i="10"/>
  <c r="J49" i="10" s="1"/>
  <c r="J48" i="10" s="1"/>
  <c r="J47" i="10" s="1"/>
  <c r="I50" i="10"/>
  <c r="I49" i="10" s="1"/>
  <c r="I48" i="10" s="1"/>
  <c r="I47" i="10" s="1"/>
  <c r="L45" i="10"/>
  <c r="K45" i="10"/>
  <c r="J45" i="10"/>
  <c r="I45" i="10"/>
  <c r="L44" i="10"/>
  <c r="K44" i="10"/>
  <c r="J44" i="10"/>
  <c r="I44" i="10"/>
  <c r="L43" i="10"/>
  <c r="K43" i="10"/>
  <c r="J43" i="10"/>
  <c r="I43" i="10"/>
  <c r="L41" i="10"/>
  <c r="K41" i="10"/>
  <c r="J41" i="10"/>
  <c r="I41" i="10"/>
  <c r="L39" i="10"/>
  <c r="K39" i="10"/>
  <c r="J39" i="10"/>
  <c r="I39" i="10"/>
  <c r="L38" i="10"/>
  <c r="L37" i="10" s="1"/>
  <c r="L36" i="10" s="1"/>
  <c r="K38" i="10"/>
  <c r="K37" i="10" s="1"/>
  <c r="K36" i="10" s="1"/>
  <c r="J38" i="10"/>
  <c r="J37" i="10" s="1"/>
  <c r="J36" i="10" s="1"/>
  <c r="I38" i="10"/>
  <c r="I37" i="10" s="1"/>
  <c r="I36" i="10" s="1"/>
  <c r="L367" i="9"/>
  <c r="K367" i="9"/>
  <c r="J367" i="9"/>
  <c r="I367" i="9"/>
  <c r="L366" i="9"/>
  <c r="K366" i="9"/>
  <c r="J366" i="9"/>
  <c r="I366" i="9"/>
  <c r="L364" i="9"/>
  <c r="K364" i="9"/>
  <c r="J364" i="9"/>
  <c r="I364" i="9"/>
  <c r="L363" i="9"/>
  <c r="K363" i="9"/>
  <c r="J363" i="9"/>
  <c r="I363" i="9"/>
  <c r="L361" i="9"/>
  <c r="L360" i="9" s="1"/>
  <c r="K361" i="9"/>
  <c r="K360" i="9" s="1"/>
  <c r="J361" i="9"/>
  <c r="J360" i="9" s="1"/>
  <c r="I361" i="9"/>
  <c r="I360" i="9" s="1"/>
  <c r="L357" i="9"/>
  <c r="K357" i="9"/>
  <c r="J357" i="9"/>
  <c r="I357" i="9"/>
  <c r="L356" i="9"/>
  <c r="K356" i="9"/>
  <c r="J356" i="9"/>
  <c r="I356" i="9"/>
  <c r="L353" i="9"/>
  <c r="K353" i="9"/>
  <c r="J353" i="9"/>
  <c r="I353" i="9"/>
  <c r="L352" i="9"/>
  <c r="K352" i="9"/>
  <c r="J352" i="9"/>
  <c r="I352" i="9"/>
  <c r="L349" i="9"/>
  <c r="L348" i="9" s="1"/>
  <c r="K349" i="9"/>
  <c r="K348" i="9" s="1"/>
  <c r="J349" i="9"/>
  <c r="J348" i="9" s="1"/>
  <c r="I349" i="9"/>
  <c r="I348" i="9" s="1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L338" i="9" s="1"/>
  <c r="K339" i="9"/>
  <c r="K338" i="9" s="1"/>
  <c r="J339" i="9"/>
  <c r="J338" i="9" s="1"/>
  <c r="I339" i="9"/>
  <c r="I338" i="9" s="1"/>
  <c r="L335" i="9"/>
  <c r="K335" i="9"/>
  <c r="J335" i="9"/>
  <c r="I335" i="9"/>
  <c r="L334" i="9"/>
  <c r="K334" i="9"/>
  <c r="J334" i="9"/>
  <c r="I334" i="9"/>
  <c r="L332" i="9"/>
  <c r="K332" i="9"/>
  <c r="J332" i="9"/>
  <c r="I332" i="9"/>
  <c r="L331" i="9"/>
  <c r="K331" i="9"/>
  <c r="J331" i="9"/>
  <c r="I331" i="9"/>
  <c r="L329" i="9"/>
  <c r="L328" i="9" s="1"/>
  <c r="K329" i="9"/>
  <c r="K328" i="9" s="1"/>
  <c r="J329" i="9"/>
  <c r="J328" i="9" s="1"/>
  <c r="I329" i="9"/>
  <c r="I328" i="9" s="1"/>
  <c r="L325" i="9"/>
  <c r="K325" i="9"/>
  <c r="J325" i="9"/>
  <c r="I325" i="9"/>
  <c r="L324" i="9"/>
  <c r="K324" i="9"/>
  <c r="J324" i="9"/>
  <c r="I324" i="9"/>
  <c r="L321" i="9"/>
  <c r="K321" i="9"/>
  <c r="J321" i="9"/>
  <c r="I321" i="9"/>
  <c r="L320" i="9"/>
  <c r="K320" i="9"/>
  <c r="J320" i="9"/>
  <c r="I320" i="9"/>
  <c r="L317" i="9"/>
  <c r="L316" i="9" s="1"/>
  <c r="K317" i="9"/>
  <c r="K316" i="9" s="1"/>
  <c r="J317" i="9"/>
  <c r="J316" i="9" s="1"/>
  <c r="I317" i="9"/>
  <c r="I316" i="9" s="1"/>
  <c r="L313" i="9"/>
  <c r="K313" i="9"/>
  <c r="J313" i="9"/>
  <c r="I313" i="9"/>
  <c r="L310" i="9"/>
  <c r="L307" i="9" s="1"/>
  <c r="L306" i="9" s="1"/>
  <c r="L305" i="9" s="1"/>
  <c r="K310" i="9"/>
  <c r="K307" i="9" s="1"/>
  <c r="K306" i="9" s="1"/>
  <c r="K305" i="9" s="1"/>
  <c r="J310" i="9"/>
  <c r="J307" i="9" s="1"/>
  <c r="J306" i="9" s="1"/>
  <c r="J305" i="9" s="1"/>
  <c r="I310" i="9"/>
  <c r="I307" i="9" s="1"/>
  <c r="I306" i="9" s="1"/>
  <c r="I305" i="9" s="1"/>
  <c r="L308" i="9"/>
  <c r="K308" i="9"/>
  <c r="J308" i="9"/>
  <c r="I308" i="9"/>
  <c r="L302" i="9"/>
  <c r="K302" i="9"/>
  <c r="J302" i="9"/>
  <c r="I302" i="9"/>
  <c r="L301" i="9"/>
  <c r="K301" i="9"/>
  <c r="J301" i="9"/>
  <c r="I301" i="9"/>
  <c r="L299" i="9"/>
  <c r="K299" i="9"/>
  <c r="J299" i="9"/>
  <c r="I299" i="9"/>
  <c r="L298" i="9"/>
  <c r="K298" i="9"/>
  <c r="J298" i="9"/>
  <c r="I298" i="9"/>
  <c r="L296" i="9"/>
  <c r="L295" i="9" s="1"/>
  <c r="K296" i="9"/>
  <c r="K295" i="9" s="1"/>
  <c r="J296" i="9"/>
  <c r="J295" i="9" s="1"/>
  <c r="I296" i="9"/>
  <c r="I295" i="9" s="1"/>
  <c r="L292" i="9"/>
  <c r="K292" i="9"/>
  <c r="J292" i="9"/>
  <c r="I292" i="9"/>
  <c r="L291" i="9"/>
  <c r="K291" i="9"/>
  <c r="J291" i="9"/>
  <c r="I291" i="9"/>
  <c r="L288" i="9"/>
  <c r="K288" i="9"/>
  <c r="J288" i="9"/>
  <c r="I288" i="9"/>
  <c r="L287" i="9"/>
  <c r="K287" i="9"/>
  <c r="J287" i="9"/>
  <c r="I287" i="9"/>
  <c r="L284" i="9"/>
  <c r="L283" i="9" s="1"/>
  <c r="K284" i="9"/>
  <c r="K283" i="9" s="1"/>
  <c r="J284" i="9"/>
  <c r="J283" i="9" s="1"/>
  <c r="I284" i="9"/>
  <c r="I283" i="9" s="1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L270" i="9"/>
  <c r="K270" i="9"/>
  <c r="J270" i="9"/>
  <c r="I270" i="9"/>
  <c r="L269" i="9"/>
  <c r="K269" i="9"/>
  <c r="J269" i="9"/>
  <c r="I269" i="9"/>
  <c r="L267" i="9"/>
  <c r="L266" i="9" s="1"/>
  <c r="K267" i="9"/>
  <c r="K266" i="9" s="1"/>
  <c r="J267" i="9"/>
  <c r="J266" i="9" s="1"/>
  <c r="I267" i="9"/>
  <c r="I266" i="9" s="1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L255" i="9" s="1"/>
  <c r="K256" i="9"/>
  <c r="K255" i="9" s="1"/>
  <c r="J256" i="9"/>
  <c r="J255" i="9" s="1"/>
  <c r="I256" i="9"/>
  <c r="I255" i="9" s="1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L242" i="9" s="1"/>
  <c r="K243" i="9"/>
  <c r="K242" i="9" s="1"/>
  <c r="J243" i="9"/>
  <c r="J242" i="9" s="1"/>
  <c r="I243" i="9"/>
  <c r="I242" i="9" s="1"/>
  <c r="L236" i="9"/>
  <c r="K236" i="9"/>
  <c r="J236" i="9"/>
  <c r="I236" i="9"/>
  <c r="L235" i="9"/>
  <c r="K235" i="9"/>
  <c r="J235" i="9"/>
  <c r="I235" i="9"/>
  <c r="L234" i="9"/>
  <c r="K234" i="9"/>
  <c r="J234" i="9"/>
  <c r="I234" i="9"/>
  <c r="L232" i="9"/>
  <c r="K232" i="9"/>
  <c r="J232" i="9"/>
  <c r="I232" i="9"/>
  <c r="L231" i="9"/>
  <c r="K231" i="9"/>
  <c r="J231" i="9"/>
  <c r="I231" i="9"/>
  <c r="L230" i="9"/>
  <c r="K230" i="9"/>
  <c r="J230" i="9"/>
  <c r="I230" i="9"/>
  <c r="P223" i="9"/>
  <c r="O223" i="9"/>
  <c r="N223" i="9"/>
  <c r="M223" i="9"/>
  <c r="L223" i="9"/>
  <c r="K223" i="9"/>
  <c r="J223" i="9"/>
  <c r="I223" i="9"/>
  <c r="L222" i="9"/>
  <c r="K222" i="9"/>
  <c r="J222" i="9"/>
  <c r="I222" i="9"/>
  <c r="L220" i="9"/>
  <c r="K220" i="9"/>
  <c r="J220" i="9"/>
  <c r="I220" i="9"/>
  <c r="L219" i="9"/>
  <c r="K219" i="9"/>
  <c r="J219" i="9"/>
  <c r="I219" i="9"/>
  <c r="L218" i="9"/>
  <c r="K218" i="9"/>
  <c r="J218" i="9"/>
  <c r="I218" i="9"/>
  <c r="L213" i="9"/>
  <c r="K213" i="9"/>
  <c r="J213" i="9"/>
  <c r="I213" i="9"/>
  <c r="L212" i="9"/>
  <c r="K212" i="9"/>
  <c r="J212" i="9"/>
  <c r="I212" i="9"/>
  <c r="L211" i="9"/>
  <c r="K211" i="9"/>
  <c r="J211" i="9"/>
  <c r="I211" i="9"/>
  <c r="L209" i="9"/>
  <c r="K209" i="9"/>
  <c r="J209" i="9"/>
  <c r="I209" i="9"/>
  <c r="L208" i="9"/>
  <c r="K208" i="9"/>
  <c r="J208" i="9"/>
  <c r="I208" i="9"/>
  <c r="L204" i="9"/>
  <c r="L203" i="9" s="1"/>
  <c r="K204" i="9"/>
  <c r="K203" i="9" s="1"/>
  <c r="J204" i="9"/>
  <c r="J203" i="9" s="1"/>
  <c r="I204" i="9"/>
  <c r="I203" i="9" s="1"/>
  <c r="L198" i="9"/>
  <c r="K198" i="9"/>
  <c r="J198" i="9"/>
  <c r="I198" i="9"/>
  <c r="L197" i="9"/>
  <c r="K197" i="9"/>
  <c r="J197" i="9"/>
  <c r="I197" i="9"/>
  <c r="L193" i="9"/>
  <c r="K193" i="9"/>
  <c r="J193" i="9"/>
  <c r="I193" i="9"/>
  <c r="L192" i="9"/>
  <c r="K192" i="9"/>
  <c r="J192" i="9"/>
  <c r="I192" i="9"/>
  <c r="L190" i="9"/>
  <c r="L189" i="9" s="1"/>
  <c r="L188" i="9" s="1"/>
  <c r="L187" i="9" s="1"/>
  <c r="K190" i="9"/>
  <c r="K189" i="9" s="1"/>
  <c r="K188" i="9" s="1"/>
  <c r="K187" i="9" s="1"/>
  <c r="J190" i="9"/>
  <c r="J189" i="9" s="1"/>
  <c r="J188" i="9" s="1"/>
  <c r="J187" i="9" s="1"/>
  <c r="I190" i="9"/>
  <c r="I189" i="9" s="1"/>
  <c r="I188" i="9" s="1"/>
  <c r="I187" i="9" s="1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K176" i="9"/>
  <c r="J176" i="9"/>
  <c r="I176" i="9"/>
  <c r="L175" i="9"/>
  <c r="K175" i="9"/>
  <c r="J175" i="9"/>
  <c r="I175" i="9"/>
  <c r="L173" i="9"/>
  <c r="K173" i="9"/>
  <c r="J173" i="9"/>
  <c r="I173" i="9"/>
  <c r="L172" i="9"/>
  <c r="K172" i="9"/>
  <c r="J172" i="9"/>
  <c r="I172" i="9"/>
  <c r="L171" i="9"/>
  <c r="L170" i="9" s="1"/>
  <c r="K171" i="9"/>
  <c r="K170" i="9" s="1"/>
  <c r="J171" i="9"/>
  <c r="J170" i="9" s="1"/>
  <c r="I171" i="9"/>
  <c r="I170" i="9" s="1"/>
  <c r="L168" i="9"/>
  <c r="K168" i="9"/>
  <c r="J168" i="9"/>
  <c r="I168" i="9"/>
  <c r="L167" i="9"/>
  <c r="K167" i="9"/>
  <c r="J167" i="9"/>
  <c r="I167" i="9"/>
  <c r="L163" i="9"/>
  <c r="K163" i="9"/>
  <c r="J163" i="9"/>
  <c r="I163" i="9"/>
  <c r="L162" i="9"/>
  <c r="K162" i="9"/>
  <c r="J162" i="9"/>
  <c r="I162" i="9"/>
  <c r="L161" i="9"/>
  <c r="L160" i="9" s="1"/>
  <c r="K161" i="9"/>
  <c r="K160" i="9" s="1"/>
  <c r="J161" i="9"/>
  <c r="J160" i="9" s="1"/>
  <c r="I161" i="9"/>
  <c r="I160" i="9" s="1"/>
  <c r="L157" i="9"/>
  <c r="K157" i="9"/>
  <c r="J157" i="9"/>
  <c r="I157" i="9"/>
  <c r="L156" i="9"/>
  <c r="L155" i="9" s="1"/>
  <c r="K156" i="9"/>
  <c r="K155" i="9" s="1"/>
  <c r="J156" i="9"/>
  <c r="J155" i="9" s="1"/>
  <c r="I156" i="9"/>
  <c r="I155" i="9" s="1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K148" i="9"/>
  <c r="J148" i="9"/>
  <c r="I148" i="9"/>
  <c r="L147" i="9"/>
  <c r="K147" i="9"/>
  <c r="J147" i="9"/>
  <c r="I147" i="9"/>
  <c r="L144" i="9"/>
  <c r="K144" i="9"/>
  <c r="J144" i="9"/>
  <c r="I144" i="9"/>
  <c r="L143" i="9"/>
  <c r="K143" i="9"/>
  <c r="J143" i="9"/>
  <c r="I143" i="9"/>
  <c r="L142" i="9"/>
  <c r="K142" i="9"/>
  <c r="J142" i="9"/>
  <c r="I142" i="9"/>
  <c r="L139" i="9"/>
  <c r="K139" i="9"/>
  <c r="J139" i="9"/>
  <c r="I139" i="9"/>
  <c r="L138" i="9"/>
  <c r="L137" i="9" s="1"/>
  <c r="K138" i="9"/>
  <c r="K137" i="9" s="1"/>
  <c r="J138" i="9"/>
  <c r="J137" i="9" s="1"/>
  <c r="I138" i="9"/>
  <c r="I137" i="9" s="1"/>
  <c r="L135" i="9"/>
  <c r="K135" i="9"/>
  <c r="J135" i="9"/>
  <c r="I135" i="9"/>
  <c r="L134" i="9"/>
  <c r="L133" i="9" s="1"/>
  <c r="K134" i="9"/>
  <c r="K133" i="9" s="1"/>
  <c r="J134" i="9"/>
  <c r="J133" i="9" s="1"/>
  <c r="I134" i="9"/>
  <c r="I133" i="9" s="1"/>
  <c r="L131" i="9"/>
  <c r="K131" i="9"/>
  <c r="J131" i="9"/>
  <c r="I131" i="9"/>
  <c r="L130" i="9"/>
  <c r="L129" i="9" s="1"/>
  <c r="K130" i="9"/>
  <c r="K129" i="9" s="1"/>
  <c r="J130" i="9"/>
  <c r="J129" i="9" s="1"/>
  <c r="I130" i="9"/>
  <c r="I129" i="9" s="1"/>
  <c r="L127" i="9"/>
  <c r="K127" i="9"/>
  <c r="J127" i="9"/>
  <c r="I127" i="9"/>
  <c r="L126" i="9"/>
  <c r="L125" i="9" s="1"/>
  <c r="K126" i="9"/>
  <c r="K125" i="9" s="1"/>
  <c r="J126" i="9"/>
  <c r="J125" i="9" s="1"/>
  <c r="I126" i="9"/>
  <c r="I125" i="9" s="1"/>
  <c r="L123" i="9"/>
  <c r="K123" i="9"/>
  <c r="J123" i="9"/>
  <c r="I123" i="9"/>
  <c r="L122" i="9"/>
  <c r="L121" i="9" s="1"/>
  <c r="K122" i="9"/>
  <c r="K121" i="9" s="1"/>
  <c r="J122" i="9"/>
  <c r="J121" i="9" s="1"/>
  <c r="I122" i="9"/>
  <c r="I121" i="9" s="1"/>
  <c r="L118" i="9"/>
  <c r="K118" i="9"/>
  <c r="J118" i="9"/>
  <c r="I118" i="9"/>
  <c r="L117" i="9"/>
  <c r="L116" i="9" s="1"/>
  <c r="K117" i="9"/>
  <c r="K116" i="9" s="1"/>
  <c r="J117" i="9"/>
  <c r="J116" i="9" s="1"/>
  <c r="I117" i="9"/>
  <c r="I116" i="9" s="1"/>
  <c r="L112" i="9"/>
  <c r="L111" i="9" s="1"/>
  <c r="K112" i="9"/>
  <c r="K111" i="9" s="1"/>
  <c r="J112" i="9"/>
  <c r="J111" i="9" s="1"/>
  <c r="I112" i="9"/>
  <c r="I111" i="9" s="1"/>
  <c r="L108" i="9"/>
  <c r="K108" i="9"/>
  <c r="J108" i="9"/>
  <c r="I108" i="9"/>
  <c r="L107" i="9"/>
  <c r="K107" i="9"/>
  <c r="J107" i="9"/>
  <c r="I107" i="9"/>
  <c r="L103" i="9"/>
  <c r="K103" i="9"/>
  <c r="J103" i="9"/>
  <c r="I103" i="9"/>
  <c r="L102" i="9"/>
  <c r="L101" i="9" s="1"/>
  <c r="K102" i="9"/>
  <c r="K101" i="9" s="1"/>
  <c r="J102" i="9"/>
  <c r="J101" i="9" s="1"/>
  <c r="I102" i="9"/>
  <c r="I101" i="9" s="1"/>
  <c r="L98" i="9"/>
  <c r="K98" i="9"/>
  <c r="J98" i="9"/>
  <c r="I98" i="9"/>
  <c r="L97" i="9"/>
  <c r="L96" i="9" s="1"/>
  <c r="K97" i="9"/>
  <c r="K96" i="9" s="1"/>
  <c r="J97" i="9"/>
  <c r="J96" i="9" s="1"/>
  <c r="I97" i="9"/>
  <c r="I96" i="9" s="1"/>
  <c r="L91" i="9"/>
  <c r="L90" i="9" s="1"/>
  <c r="L89" i="9" s="1"/>
  <c r="L88" i="9" s="1"/>
  <c r="K91" i="9"/>
  <c r="K90" i="9" s="1"/>
  <c r="K89" i="9" s="1"/>
  <c r="K88" i="9" s="1"/>
  <c r="J91" i="9"/>
  <c r="J90" i="9" s="1"/>
  <c r="J89" i="9" s="1"/>
  <c r="J88" i="9" s="1"/>
  <c r="I91" i="9"/>
  <c r="I90" i="9" s="1"/>
  <c r="I89" i="9" s="1"/>
  <c r="I88" i="9" s="1"/>
  <c r="L86" i="9"/>
  <c r="L85" i="9" s="1"/>
  <c r="L84" i="9" s="1"/>
  <c r="K86" i="9"/>
  <c r="K85" i="9" s="1"/>
  <c r="K84" i="9" s="1"/>
  <c r="J86" i="9"/>
  <c r="I86" i="9"/>
  <c r="J85" i="9"/>
  <c r="I85" i="9"/>
  <c r="J84" i="9"/>
  <c r="I84" i="9"/>
  <c r="L80" i="9"/>
  <c r="L79" i="9" s="1"/>
  <c r="K80" i="9"/>
  <c r="K79" i="9" s="1"/>
  <c r="J80" i="9"/>
  <c r="I80" i="9"/>
  <c r="J79" i="9"/>
  <c r="I79" i="9"/>
  <c r="L75" i="9"/>
  <c r="L74" i="9" s="1"/>
  <c r="K75" i="9"/>
  <c r="K74" i="9" s="1"/>
  <c r="J75" i="9"/>
  <c r="J74" i="9" s="1"/>
  <c r="I75" i="9"/>
  <c r="I74" i="9" s="1"/>
  <c r="L70" i="9"/>
  <c r="K70" i="9"/>
  <c r="J70" i="9"/>
  <c r="I70" i="9"/>
  <c r="L69" i="9"/>
  <c r="K69" i="9"/>
  <c r="J69" i="9"/>
  <c r="I69" i="9"/>
  <c r="L50" i="9"/>
  <c r="L49" i="9" s="1"/>
  <c r="L48" i="9" s="1"/>
  <c r="L47" i="9" s="1"/>
  <c r="K50" i="9"/>
  <c r="K49" i="9" s="1"/>
  <c r="K48" i="9" s="1"/>
  <c r="K47" i="9" s="1"/>
  <c r="J50" i="9"/>
  <c r="J49" i="9" s="1"/>
  <c r="J48" i="9" s="1"/>
  <c r="J47" i="9" s="1"/>
  <c r="I50" i="9"/>
  <c r="I49" i="9" s="1"/>
  <c r="I48" i="9" s="1"/>
  <c r="I47" i="9" s="1"/>
  <c r="L45" i="9"/>
  <c r="L44" i="9" s="1"/>
  <c r="L43" i="9" s="1"/>
  <c r="K45" i="9"/>
  <c r="K44" i="9" s="1"/>
  <c r="K43" i="9" s="1"/>
  <c r="J45" i="9"/>
  <c r="J44" i="9" s="1"/>
  <c r="J43" i="9" s="1"/>
  <c r="I45" i="9"/>
  <c r="I44" i="9"/>
  <c r="I43" i="9"/>
  <c r="L41" i="9"/>
  <c r="K41" i="9"/>
  <c r="J41" i="9"/>
  <c r="I41" i="9"/>
  <c r="L39" i="9"/>
  <c r="K39" i="9"/>
  <c r="J39" i="9"/>
  <c r="I39" i="9"/>
  <c r="L38" i="9"/>
  <c r="L37" i="9" s="1"/>
  <c r="K38" i="9"/>
  <c r="K37" i="9" s="1"/>
  <c r="J38" i="9"/>
  <c r="J37" i="9" s="1"/>
  <c r="I38" i="9"/>
  <c r="I37" i="9" s="1"/>
  <c r="I36" i="9" s="1"/>
  <c r="L367" i="7"/>
  <c r="K367" i="7"/>
  <c r="J367" i="7"/>
  <c r="I367" i="7"/>
  <c r="L366" i="7"/>
  <c r="K366" i="7"/>
  <c r="J366" i="7"/>
  <c r="I366" i="7"/>
  <c r="L364" i="7"/>
  <c r="K364" i="7"/>
  <c r="J364" i="7"/>
  <c r="I364" i="7"/>
  <c r="L363" i="7"/>
  <c r="K363" i="7"/>
  <c r="J363" i="7"/>
  <c r="I363" i="7"/>
  <c r="L361" i="7"/>
  <c r="L360" i="7" s="1"/>
  <c r="K361" i="7"/>
  <c r="K360" i="7" s="1"/>
  <c r="J361" i="7"/>
  <c r="J360" i="7" s="1"/>
  <c r="I361" i="7"/>
  <c r="I360" i="7" s="1"/>
  <c r="L357" i="7"/>
  <c r="K357" i="7"/>
  <c r="J357" i="7"/>
  <c r="I357" i="7"/>
  <c r="L356" i="7"/>
  <c r="K356" i="7"/>
  <c r="J356" i="7"/>
  <c r="I356" i="7"/>
  <c r="L353" i="7"/>
  <c r="K353" i="7"/>
  <c r="J353" i="7"/>
  <c r="I353" i="7"/>
  <c r="L352" i="7"/>
  <c r="K352" i="7"/>
  <c r="J352" i="7"/>
  <c r="I352" i="7"/>
  <c r="L349" i="7"/>
  <c r="L348" i="7" s="1"/>
  <c r="K349" i="7"/>
  <c r="K348" i="7" s="1"/>
  <c r="J349" i="7"/>
  <c r="J348" i="7" s="1"/>
  <c r="I349" i="7"/>
  <c r="I348" i="7" s="1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L338" i="7" s="1"/>
  <c r="K339" i="7"/>
  <c r="K338" i="7" s="1"/>
  <c r="J339" i="7"/>
  <c r="J338" i="7" s="1"/>
  <c r="I339" i="7"/>
  <c r="I338" i="7" s="1"/>
  <c r="L335" i="7"/>
  <c r="K335" i="7"/>
  <c r="J335" i="7"/>
  <c r="I335" i="7"/>
  <c r="L334" i="7"/>
  <c r="K334" i="7"/>
  <c r="J334" i="7"/>
  <c r="I334" i="7"/>
  <c r="L332" i="7"/>
  <c r="K332" i="7"/>
  <c r="J332" i="7"/>
  <c r="I332" i="7"/>
  <c r="L331" i="7"/>
  <c r="K331" i="7"/>
  <c r="J331" i="7"/>
  <c r="I331" i="7"/>
  <c r="L329" i="7"/>
  <c r="L328" i="7" s="1"/>
  <c r="K329" i="7"/>
  <c r="K328" i="7" s="1"/>
  <c r="J329" i="7"/>
  <c r="J328" i="7" s="1"/>
  <c r="I329" i="7"/>
  <c r="I328" i="7" s="1"/>
  <c r="L325" i="7"/>
  <c r="K325" i="7"/>
  <c r="J325" i="7"/>
  <c r="I325" i="7"/>
  <c r="L324" i="7"/>
  <c r="K324" i="7"/>
  <c r="J324" i="7"/>
  <c r="I324" i="7"/>
  <c r="L321" i="7"/>
  <c r="K321" i="7"/>
  <c r="J321" i="7"/>
  <c r="I321" i="7"/>
  <c r="L320" i="7"/>
  <c r="K320" i="7"/>
  <c r="J320" i="7"/>
  <c r="I320" i="7"/>
  <c r="L317" i="7"/>
  <c r="L316" i="7" s="1"/>
  <c r="K317" i="7"/>
  <c r="K316" i="7" s="1"/>
  <c r="J317" i="7"/>
  <c r="J316" i="7" s="1"/>
  <c r="I317" i="7"/>
  <c r="I316" i="7" s="1"/>
  <c r="L313" i="7"/>
  <c r="K313" i="7"/>
  <c r="J313" i="7"/>
  <c r="I313" i="7"/>
  <c r="L310" i="7"/>
  <c r="L307" i="7" s="1"/>
  <c r="L306" i="7" s="1"/>
  <c r="L305" i="7" s="1"/>
  <c r="K310" i="7"/>
  <c r="K307" i="7" s="1"/>
  <c r="K306" i="7" s="1"/>
  <c r="K305" i="7" s="1"/>
  <c r="J310" i="7"/>
  <c r="J307" i="7" s="1"/>
  <c r="J306" i="7" s="1"/>
  <c r="J305" i="7" s="1"/>
  <c r="I310" i="7"/>
  <c r="I307" i="7" s="1"/>
  <c r="I306" i="7" s="1"/>
  <c r="I305" i="7" s="1"/>
  <c r="L308" i="7"/>
  <c r="K308" i="7"/>
  <c r="J308" i="7"/>
  <c r="I308" i="7"/>
  <c r="L302" i="7"/>
  <c r="K302" i="7"/>
  <c r="J302" i="7"/>
  <c r="I302" i="7"/>
  <c r="L301" i="7"/>
  <c r="K301" i="7"/>
  <c r="J301" i="7"/>
  <c r="I301" i="7"/>
  <c r="L299" i="7"/>
  <c r="K299" i="7"/>
  <c r="J299" i="7"/>
  <c r="I299" i="7"/>
  <c r="L298" i="7"/>
  <c r="K298" i="7"/>
  <c r="J298" i="7"/>
  <c r="I298" i="7"/>
  <c r="L296" i="7"/>
  <c r="L295" i="7" s="1"/>
  <c r="K296" i="7"/>
  <c r="K295" i="7" s="1"/>
  <c r="J296" i="7"/>
  <c r="J295" i="7" s="1"/>
  <c r="I296" i="7"/>
  <c r="I295" i="7" s="1"/>
  <c r="L292" i="7"/>
  <c r="K292" i="7"/>
  <c r="J292" i="7"/>
  <c r="I292" i="7"/>
  <c r="L291" i="7"/>
  <c r="K291" i="7"/>
  <c r="J291" i="7"/>
  <c r="I291" i="7"/>
  <c r="L288" i="7"/>
  <c r="K288" i="7"/>
  <c r="J288" i="7"/>
  <c r="I288" i="7"/>
  <c r="L287" i="7"/>
  <c r="K287" i="7"/>
  <c r="J287" i="7"/>
  <c r="I287" i="7"/>
  <c r="L284" i="7"/>
  <c r="L283" i="7" s="1"/>
  <c r="K284" i="7"/>
  <c r="K283" i="7" s="1"/>
  <c r="J284" i="7"/>
  <c r="J283" i="7" s="1"/>
  <c r="I284" i="7"/>
  <c r="I283" i="7" s="1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J274" i="7"/>
  <c r="I274" i="7"/>
  <c r="L270" i="7"/>
  <c r="K270" i="7"/>
  <c r="J270" i="7"/>
  <c r="I270" i="7"/>
  <c r="L269" i="7"/>
  <c r="K269" i="7"/>
  <c r="J269" i="7"/>
  <c r="I269" i="7"/>
  <c r="L267" i="7"/>
  <c r="L266" i="7" s="1"/>
  <c r="K267" i="7"/>
  <c r="K266" i="7" s="1"/>
  <c r="J267" i="7"/>
  <c r="J266" i="7" s="1"/>
  <c r="I267" i="7"/>
  <c r="I266" i="7" s="1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L255" i="7" s="1"/>
  <c r="K256" i="7"/>
  <c r="K255" i="7" s="1"/>
  <c r="J256" i="7"/>
  <c r="J255" i="7" s="1"/>
  <c r="I256" i="7"/>
  <c r="I255" i="7" s="1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J243" i="7"/>
  <c r="J242" i="7" s="1"/>
  <c r="I243" i="7"/>
  <c r="I242" i="7" s="1"/>
  <c r="L236" i="7"/>
  <c r="K236" i="7"/>
  <c r="J236" i="7"/>
  <c r="I236" i="7"/>
  <c r="L235" i="7"/>
  <c r="K235" i="7"/>
  <c r="J235" i="7"/>
  <c r="I235" i="7"/>
  <c r="L234" i="7"/>
  <c r="K234" i="7"/>
  <c r="J234" i="7"/>
  <c r="I234" i="7"/>
  <c r="L232" i="7"/>
  <c r="K232" i="7"/>
  <c r="J232" i="7"/>
  <c r="I232" i="7"/>
  <c r="L231" i="7"/>
  <c r="K231" i="7"/>
  <c r="J231" i="7"/>
  <c r="I231" i="7"/>
  <c r="L230" i="7"/>
  <c r="K230" i="7"/>
  <c r="J230" i="7"/>
  <c r="I230" i="7"/>
  <c r="P223" i="7"/>
  <c r="O223" i="7"/>
  <c r="N223" i="7"/>
  <c r="M223" i="7"/>
  <c r="L223" i="7"/>
  <c r="K223" i="7"/>
  <c r="J223" i="7"/>
  <c r="I223" i="7"/>
  <c r="L222" i="7"/>
  <c r="K222" i="7"/>
  <c r="J222" i="7"/>
  <c r="I222" i="7"/>
  <c r="L220" i="7"/>
  <c r="L219" i="7" s="1"/>
  <c r="L218" i="7" s="1"/>
  <c r="K220" i="7"/>
  <c r="J220" i="7"/>
  <c r="I220" i="7"/>
  <c r="K219" i="7"/>
  <c r="J219" i="7"/>
  <c r="I219" i="7"/>
  <c r="K218" i="7"/>
  <c r="J218" i="7"/>
  <c r="I218" i="7"/>
  <c r="L213" i="7"/>
  <c r="L212" i="7" s="1"/>
  <c r="L211" i="7" s="1"/>
  <c r="K213" i="7"/>
  <c r="K212" i="7" s="1"/>
  <c r="K211" i="7" s="1"/>
  <c r="J213" i="7"/>
  <c r="I213" i="7"/>
  <c r="J212" i="7"/>
  <c r="I212" i="7"/>
  <c r="J211" i="7"/>
  <c r="I211" i="7"/>
  <c r="L209" i="7"/>
  <c r="L208" i="7" s="1"/>
  <c r="K209" i="7"/>
  <c r="K208" i="7" s="1"/>
  <c r="J209" i="7"/>
  <c r="I209" i="7"/>
  <c r="J208" i="7"/>
  <c r="I208" i="7"/>
  <c r="L204" i="7"/>
  <c r="L203" i="7" s="1"/>
  <c r="K204" i="7"/>
  <c r="K203" i="7" s="1"/>
  <c r="J204" i="7"/>
  <c r="J203" i="7" s="1"/>
  <c r="I204" i="7"/>
  <c r="I203" i="7" s="1"/>
  <c r="L198" i="7"/>
  <c r="K198" i="7"/>
  <c r="J198" i="7"/>
  <c r="I198" i="7"/>
  <c r="L197" i="7"/>
  <c r="K197" i="7"/>
  <c r="J197" i="7"/>
  <c r="I197" i="7"/>
  <c r="L193" i="7"/>
  <c r="L192" i="7" s="1"/>
  <c r="K193" i="7"/>
  <c r="K192" i="7" s="1"/>
  <c r="J193" i="7"/>
  <c r="I193" i="7"/>
  <c r="J192" i="7"/>
  <c r="I192" i="7"/>
  <c r="L190" i="7"/>
  <c r="L189" i="7" s="1"/>
  <c r="L188" i="7" s="1"/>
  <c r="L187" i="7" s="1"/>
  <c r="K190" i="7"/>
  <c r="K189" i="7" s="1"/>
  <c r="K188" i="7" s="1"/>
  <c r="K187" i="7" s="1"/>
  <c r="J190" i="7"/>
  <c r="J189" i="7" s="1"/>
  <c r="I190" i="7"/>
  <c r="I189" i="7" s="1"/>
  <c r="L182" i="7"/>
  <c r="K182" i="7"/>
  <c r="J182" i="7"/>
  <c r="I182" i="7"/>
  <c r="L181" i="7"/>
  <c r="K181" i="7"/>
  <c r="K175" i="7" s="1"/>
  <c r="J181" i="7"/>
  <c r="I181" i="7"/>
  <c r="L177" i="7"/>
  <c r="K177" i="7"/>
  <c r="J177" i="7"/>
  <c r="I177" i="7"/>
  <c r="L176" i="7"/>
  <c r="K176" i="7"/>
  <c r="J176" i="7"/>
  <c r="I176" i="7"/>
  <c r="L175" i="7"/>
  <c r="J175" i="7"/>
  <c r="I175" i="7"/>
  <c r="L173" i="7"/>
  <c r="L172" i="7" s="1"/>
  <c r="L171" i="7" s="1"/>
  <c r="L170" i="7" s="1"/>
  <c r="K173" i="7"/>
  <c r="K172" i="7" s="1"/>
  <c r="K171" i="7" s="1"/>
  <c r="J173" i="7"/>
  <c r="I173" i="7"/>
  <c r="J172" i="7"/>
  <c r="I172" i="7"/>
  <c r="J171" i="7"/>
  <c r="J170" i="7" s="1"/>
  <c r="I171" i="7"/>
  <c r="I170" i="7" s="1"/>
  <c r="L168" i="7"/>
  <c r="K168" i="7"/>
  <c r="J168" i="7"/>
  <c r="I168" i="7"/>
  <c r="L167" i="7"/>
  <c r="K167" i="7"/>
  <c r="J167" i="7"/>
  <c r="I167" i="7"/>
  <c r="L163" i="7"/>
  <c r="L162" i="7" s="1"/>
  <c r="L161" i="7" s="1"/>
  <c r="L160" i="7" s="1"/>
  <c r="K163" i="7"/>
  <c r="K162" i="7" s="1"/>
  <c r="K161" i="7" s="1"/>
  <c r="K160" i="7" s="1"/>
  <c r="J163" i="7"/>
  <c r="I163" i="7"/>
  <c r="J162" i="7"/>
  <c r="I162" i="7"/>
  <c r="J161" i="7"/>
  <c r="J160" i="7" s="1"/>
  <c r="I161" i="7"/>
  <c r="I160" i="7" s="1"/>
  <c r="L157" i="7"/>
  <c r="K157" i="7"/>
  <c r="J157" i="7"/>
  <c r="I157" i="7"/>
  <c r="L156" i="7"/>
  <c r="L155" i="7" s="1"/>
  <c r="K156" i="7"/>
  <c r="K155" i="7" s="1"/>
  <c r="J156" i="7"/>
  <c r="J155" i="7" s="1"/>
  <c r="I156" i="7"/>
  <c r="I155" i="7" s="1"/>
  <c r="L153" i="7"/>
  <c r="K153" i="7"/>
  <c r="J153" i="7"/>
  <c r="I153" i="7"/>
  <c r="L152" i="7"/>
  <c r="K152" i="7"/>
  <c r="J152" i="7"/>
  <c r="I152" i="7"/>
  <c r="L149" i="7"/>
  <c r="L148" i="7" s="1"/>
  <c r="L147" i="7" s="1"/>
  <c r="K149" i="7"/>
  <c r="K148" i="7" s="1"/>
  <c r="K147" i="7" s="1"/>
  <c r="J149" i="7"/>
  <c r="I149" i="7"/>
  <c r="J148" i="7"/>
  <c r="I148" i="7"/>
  <c r="J147" i="7"/>
  <c r="I147" i="7"/>
  <c r="L144" i="7"/>
  <c r="L143" i="7" s="1"/>
  <c r="L142" i="7" s="1"/>
  <c r="L141" i="7" s="1"/>
  <c r="K144" i="7"/>
  <c r="K143" i="7" s="1"/>
  <c r="K142" i="7" s="1"/>
  <c r="K141" i="7" s="1"/>
  <c r="J144" i="7"/>
  <c r="I144" i="7"/>
  <c r="J143" i="7"/>
  <c r="I143" i="7"/>
  <c r="J142" i="7"/>
  <c r="J141" i="7" s="1"/>
  <c r="I142" i="7"/>
  <c r="I141" i="7" s="1"/>
  <c r="L139" i="7"/>
  <c r="K139" i="7"/>
  <c r="J139" i="7"/>
  <c r="I139" i="7"/>
  <c r="L138" i="7"/>
  <c r="L137" i="7" s="1"/>
  <c r="K138" i="7"/>
  <c r="K137" i="7" s="1"/>
  <c r="J138" i="7"/>
  <c r="J137" i="7" s="1"/>
  <c r="I138" i="7"/>
  <c r="I137" i="7" s="1"/>
  <c r="L135" i="7"/>
  <c r="K135" i="7"/>
  <c r="J135" i="7"/>
  <c r="I135" i="7"/>
  <c r="L134" i="7"/>
  <c r="L133" i="7" s="1"/>
  <c r="K134" i="7"/>
  <c r="K133" i="7" s="1"/>
  <c r="J134" i="7"/>
  <c r="J133" i="7" s="1"/>
  <c r="I134" i="7"/>
  <c r="I133" i="7" s="1"/>
  <c r="L131" i="7"/>
  <c r="K131" i="7"/>
  <c r="J131" i="7"/>
  <c r="I131" i="7"/>
  <c r="L130" i="7"/>
  <c r="L129" i="7" s="1"/>
  <c r="K130" i="7"/>
  <c r="K129" i="7" s="1"/>
  <c r="J130" i="7"/>
  <c r="J129" i="7" s="1"/>
  <c r="I130" i="7"/>
  <c r="I129" i="7" s="1"/>
  <c r="L127" i="7"/>
  <c r="K127" i="7"/>
  <c r="J127" i="7"/>
  <c r="I127" i="7"/>
  <c r="L126" i="7"/>
  <c r="L125" i="7" s="1"/>
  <c r="K126" i="7"/>
  <c r="K125" i="7" s="1"/>
  <c r="J126" i="7"/>
  <c r="J125" i="7" s="1"/>
  <c r="I126" i="7"/>
  <c r="I125" i="7" s="1"/>
  <c r="L123" i="7"/>
  <c r="K123" i="7"/>
  <c r="J123" i="7"/>
  <c r="I123" i="7"/>
  <c r="L122" i="7"/>
  <c r="L121" i="7" s="1"/>
  <c r="K122" i="7"/>
  <c r="K121" i="7" s="1"/>
  <c r="J122" i="7"/>
  <c r="J121" i="7" s="1"/>
  <c r="I122" i="7"/>
  <c r="I121" i="7" s="1"/>
  <c r="L118" i="7"/>
  <c r="K118" i="7"/>
  <c r="J118" i="7"/>
  <c r="I118" i="7"/>
  <c r="L117" i="7"/>
  <c r="L116" i="7" s="1"/>
  <c r="K117" i="7"/>
  <c r="K116" i="7" s="1"/>
  <c r="J117" i="7"/>
  <c r="J116" i="7" s="1"/>
  <c r="I117" i="7"/>
  <c r="I116" i="7" s="1"/>
  <c r="L112" i="7"/>
  <c r="L111" i="7" s="1"/>
  <c r="K112" i="7"/>
  <c r="K111" i="7" s="1"/>
  <c r="J112" i="7"/>
  <c r="J111" i="7" s="1"/>
  <c r="I112" i="7"/>
  <c r="I111" i="7" s="1"/>
  <c r="L108" i="7"/>
  <c r="K108" i="7"/>
  <c r="J108" i="7"/>
  <c r="I108" i="7"/>
  <c r="L107" i="7"/>
  <c r="K107" i="7"/>
  <c r="J107" i="7"/>
  <c r="I107" i="7"/>
  <c r="L103" i="7"/>
  <c r="K103" i="7"/>
  <c r="J103" i="7"/>
  <c r="I103" i="7"/>
  <c r="L102" i="7"/>
  <c r="L101" i="7" s="1"/>
  <c r="K102" i="7"/>
  <c r="K101" i="7" s="1"/>
  <c r="J102" i="7"/>
  <c r="J101" i="7" s="1"/>
  <c r="I102" i="7"/>
  <c r="I101" i="7" s="1"/>
  <c r="L98" i="7"/>
  <c r="K98" i="7"/>
  <c r="J98" i="7"/>
  <c r="I98" i="7"/>
  <c r="L97" i="7"/>
  <c r="L96" i="7" s="1"/>
  <c r="K97" i="7"/>
  <c r="K96" i="7" s="1"/>
  <c r="J97" i="7"/>
  <c r="J96" i="7" s="1"/>
  <c r="I97" i="7"/>
  <c r="I96" i="7" s="1"/>
  <c r="L91" i="7"/>
  <c r="L90" i="7" s="1"/>
  <c r="L89" i="7" s="1"/>
  <c r="L88" i="7" s="1"/>
  <c r="K91" i="7"/>
  <c r="K90" i="7" s="1"/>
  <c r="K89" i="7" s="1"/>
  <c r="K88" i="7" s="1"/>
  <c r="J91" i="7"/>
  <c r="J90" i="7" s="1"/>
  <c r="J89" i="7" s="1"/>
  <c r="J88" i="7" s="1"/>
  <c r="I91" i="7"/>
  <c r="I90" i="7" s="1"/>
  <c r="I89" i="7" s="1"/>
  <c r="I88" i="7" s="1"/>
  <c r="L86" i="7"/>
  <c r="K86" i="7"/>
  <c r="J86" i="7"/>
  <c r="I86" i="7"/>
  <c r="L85" i="7"/>
  <c r="K85" i="7"/>
  <c r="J85" i="7"/>
  <c r="I85" i="7"/>
  <c r="L84" i="7"/>
  <c r="K84" i="7"/>
  <c r="J84" i="7"/>
  <c r="I84" i="7"/>
  <c r="L80" i="7"/>
  <c r="K80" i="7"/>
  <c r="J80" i="7"/>
  <c r="I80" i="7"/>
  <c r="L79" i="7"/>
  <c r="K79" i="7"/>
  <c r="J79" i="7"/>
  <c r="I79" i="7"/>
  <c r="L75" i="7"/>
  <c r="L74" i="7" s="1"/>
  <c r="K75" i="7"/>
  <c r="K74" i="7" s="1"/>
  <c r="J75" i="7"/>
  <c r="J74" i="7" s="1"/>
  <c r="I75" i="7"/>
  <c r="I74" i="7" s="1"/>
  <c r="L70" i="7"/>
  <c r="K70" i="7"/>
  <c r="J70" i="7"/>
  <c r="I70" i="7"/>
  <c r="L69" i="7"/>
  <c r="K69" i="7"/>
  <c r="J69" i="7"/>
  <c r="I69" i="7"/>
  <c r="I68" i="7" s="1"/>
  <c r="I67" i="7" s="1"/>
  <c r="L50" i="7"/>
  <c r="L49" i="7" s="1"/>
  <c r="L48" i="7" s="1"/>
  <c r="L47" i="7" s="1"/>
  <c r="K50" i="7"/>
  <c r="K49" i="7" s="1"/>
  <c r="K48" i="7" s="1"/>
  <c r="K47" i="7" s="1"/>
  <c r="J50" i="7"/>
  <c r="J49" i="7" s="1"/>
  <c r="J48" i="7" s="1"/>
  <c r="J47" i="7" s="1"/>
  <c r="I50" i="7"/>
  <c r="I49" i="7" s="1"/>
  <c r="I48" i="7" s="1"/>
  <c r="I47" i="7" s="1"/>
  <c r="L45" i="7"/>
  <c r="K45" i="7"/>
  <c r="J45" i="7"/>
  <c r="I45" i="7"/>
  <c r="L44" i="7"/>
  <c r="K44" i="7"/>
  <c r="J44" i="7"/>
  <c r="I44" i="7"/>
  <c r="L43" i="7"/>
  <c r="K43" i="7"/>
  <c r="J43" i="7"/>
  <c r="I43" i="7"/>
  <c r="L41" i="7"/>
  <c r="K41" i="7"/>
  <c r="J41" i="7"/>
  <c r="I41" i="7"/>
  <c r="L39" i="7"/>
  <c r="K39" i="7"/>
  <c r="J39" i="7"/>
  <c r="I39" i="7"/>
  <c r="L38" i="7"/>
  <c r="L37" i="7" s="1"/>
  <c r="L36" i="7" s="1"/>
  <c r="K38" i="7"/>
  <c r="K37" i="7" s="1"/>
  <c r="K36" i="7" s="1"/>
  <c r="J38" i="7"/>
  <c r="J37" i="7" s="1"/>
  <c r="J36" i="7" s="1"/>
  <c r="I38" i="7"/>
  <c r="I37" i="7" s="1"/>
  <c r="I36" i="7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L360" i="3" s="1"/>
  <c r="K361" i="3"/>
  <c r="K360" i="3" s="1"/>
  <c r="J361" i="3"/>
  <c r="J360" i="3" s="1"/>
  <c r="I361" i="3"/>
  <c r="I360" i="3" s="1"/>
  <c r="L357" i="3"/>
  <c r="K357" i="3"/>
  <c r="J357" i="3"/>
  <c r="I357" i="3"/>
  <c r="L356" i="3"/>
  <c r="K356" i="3"/>
  <c r="J356" i="3"/>
  <c r="I356" i="3"/>
  <c r="L353" i="3"/>
  <c r="K353" i="3"/>
  <c r="J353" i="3"/>
  <c r="I353" i="3"/>
  <c r="L352" i="3"/>
  <c r="K352" i="3"/>
  <c r="J352" i="3"/>
  <c r="I352" i="3"/>
  <c r="L349" i="3"/>
  <c r="L348" i="3" s="1"/>
  <c r="K349" i="3"/>
  <c r="K348" i="3" s="1"/>
  <c r="J349" i="3"/>
  <c r="J348" i="3" s="1"/>
  <c r="I349" i="3"/>
  <c r="I348" i="3" s="1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L338" i="3" s="1"/>
  <c r="K339" i="3"/>
  <c r="K338" i="3" s="1"/>
  <c r="J339" i="3"/>
  <c r="I339" i="3"/>
  <c r="I338" i="3" s="1"/>
  <c r="L335" i="3"/>
  <c r="K335" i="3"/>
  <c r="J335" i="3"/>
  <c r="I335" i="3"/>
  <c r="L334" i="3"/>
  <c r="K334" i="3"/>
  <c r="J334" i="3"/>
  <c r="I334" i="3"/>
  <c r="L332" i="3"/>
  <c r="K332" i="3"/>
  <c r="J332" i="3"/>
  <c r="I332" i="3"/>
  <c r="L331" i="3"/>
  <c r="K331" i="3"/>
  <c r="J331" i="3"/>
  <c r="I331" i="3"/>
  <c r="L329" i="3"/>
  <c r="L328" i="3" s="1"/>
  <c r="K329" i="3"/>
  <c r="K328" i="3" s="1"/>
  <c r="J329" i="3"/>
  <c r="J328" i="3" s="1"/>
  <c r="I329" i="3"/>
  <c r="I328" i="3" s="1"/>
  <c r="L325" i="3"/>
  <c r="K325" i="3"/>
  <c r="J325" i="3"/>
  <c r="I325" i="3"/>
  <c r="L324" i="3"/>
  <c r="K324" i="3"/>
  <c r="J324" i="3"/>
  <c r="I324" i="3"/>
  <c r="L321" i="3"/>
  <c r="K321" i="3"/>
  <c r="J321" i="3"/>
  <c r="I321" i="3"/>
  <c r="L320" i="3"/>
  <c r="K320" i="3"/>
  <c r="J320" i="3"/>
  <c r="I320" i="3"/>
  <c r="L317" i="3"/>
  <c r="L316" i="3" s="1"/>
  <c r="K317" i="3"/>
  <c r="K316" i="3" s="1"/>
  <c r="J317" i="3"/>
  <c r="J316" i="3" s="1"/>
  <c r="I317" i="3"/>
  <c r="I316" i="3" s="1"/>
  <c r="L313" i="3"/>
  <c r="K313" i="3"/>
  <c r="J313" i="3"/>
  <c r="I313" i="3"/>
  <c r="L310" i="3"/>
  <c r="L307" i="3" s="1"/>
  <c r="L306" i="3" s="1"/>
  <c r="L305" i="3" s="1"/>
  <c r="K310" i="3"/>
  <c r="K307" i="3" s="1"/>
  <c r="K306" i="3" s="1"/>
  <c r="K305" i="3" s="1"/>
  <c r="J310" i="3"/>
  <c r="J307" i="3" s="1"/>
  <c r="J306" i="3" s="1"/>
  <c r="I310" i="3"/>
  <c r="I307" i="3" s="1"/>
  <c r="I306" i="3" s="1"/>
  <c r="I305" i="3" s="1"/>
  <c r="L308" i="3"/>
  <c r="K308" i="3"/>
  <c r="J308" i="3"/>
  <c r="I308" i="3"/>
  <c r="L302" i="3"/>
  <c r="K302" i="3"/>
  <c r="J302" i="3"/>
  <c r="I302" i="3"/>
  <c r="L301" i="3"/>
  <c r="K301" i="3"/>
  <c r="J301" i="3"/>
  <c r="I301" i="3"/>
  <c r="L299" i="3"/>
  <c r="K299" i="3"/>
  <c r="J299" i="3"/>
  <c r="I299" i="3"/>
  <c r="L298" i="3"/>
  <c r="K298" i="3"/>
  <c r="J298" i="3"/>
  <c r="I298" i="3"/>
  <c r="L296" i="3"/>
  <c r="L295" i="3" s="1"/>
  <c r="K296" i="3"/>
  <c r="K295" i="3" s="1"/>
  <c r="J296" i="3"/>
  <c r="J295" i="3" s="1"/>
  <c r="I296" i="3"/>
  <c r="I295" i="3" s="1"/>
  <c r="L292" i="3"/>
  <c r="K292" i="3"/>
  <c r="J292" i="3"/>
  <c r="I292" i="3"/>
  <c r="L291" i="3"/>
  <c r="K291" i="3"/>
  <c r="J291" i="3"/>
  <c r="I291" i="3"/>
  <c r="L288" i="3"/>
  <c r="K288" i="3"/>
  <c r="J288" i="3"/>
  <c r="I288" i="3"/>
  <c r="L287" i="3"/>
  <c r="K287" i="3"/>
  <c r="J287" i="3"/>
  <c r="I287" i="3"/>
  <c r="L284" i="3"/>
  <c r="L283" i="3" s="1"/>
  <c r="K284" i="3"/>
  <c r="K283" i="3" s="1"/>
  <c r="J284" i="3"/>
  <c r="J283" i="3" s="1"/>
  <c r="I284" i="3"/>
  <c r="I283" i="3" s="1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J274" i="3"/>
  <c r="I274" i="3"/>
  <c r="L270" i="3"/>
  <c r="K270" i="3"/>
  <c r="J270" i="3"/>
  <c r="I270" i="3"/>
  <c r="L269" i="3"/>
  <c r="K269" i="3"/>
  <c r="J269" i="3"/>
  <c r="I269" i="3"/>
  <c r="L267" i="3"/>
  <c r="L266" i="3" s="1"/>
  <c r="K267" i="3"/>
  <c r="K266" i="3" s="1"/>
  <c r="J267" i="3"/>
  <c r="J266" i="3" s="1"/>
  <c r="I267" i="3"/>
  <c r="I266" i="3" s="1"/>
  <c r="L264" i="3"/>
  <c r="K264" i="3"/>
  <c r="J264" i="3"/>
  <c r="I264" i="3"/>
  <c r="L263" i="3"/>
  <c r="K263" i="3"/>
  <c r="J263" i="3"/>
  <c r="I263" i="3"/>
  <c r="L260" i="3"/>
  <c r="K260" i="3"/>
  <c r="J260" i="3"/>
  <c r="I260" i="3"/>
  <c r="L259" i="3"/>
  <c r="K259" i="3"/>
  <c r="J259" i="3"/>
  <c r="I259" i="3"/>
  <c r="L256" i="3"/>
  <c r="L255" i="3" s="1"/>
  <c r="K256" i="3"/>
  <c r="K255" i="3" s="1"/>
  <c r="J256" i="3"/>
  <c r="J255" i="3" s="1"/>
  <c r="I256" i="3"/>
  <c r="I255" i="3" s="1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L242" i="3" s="1"/>
  <c r="K243" i="3"/>
  <c r="K242" i="3" s="1"/>
  <c r="J243" i="3"/>
  <c r="J242" i="3" s="1"/>
  <c r="I243" i="3"/>
  <c r="I242" i="3" s="1"/>
  <c r="L236" i="3"/>
  <c r="K236" i="3"/>
  <c r="J236" i="3"/>
  <c r="I236" i="3"/>
  <c r="L235" i="3"/>
  <c r="K235" i="3"/>
  <c r="J235" i="3"/>
  <c r="I235" i="3"/>
  <c r="L234" i="3"/>
  <c r="K234" i="3"/>
  <c r="J234" i="3"/>
  <c r="I234" i="3"/>
  <c r="L232" i="3"/>
  <c r="K232" i="3"/>
  <c r="J232" i="3"/>
  <c r="I232" i="3"/>
  <c r="L231" i="3"/>
  <c r="K231" i="3"/>
  <c r="J231" i="3"/>
  <c r="I231" i="3"/>
  <c r="L230" i="3"/>
  <c r="K230" i="3"/>
  <c r="J230" i="3"/>
  <c r="I230" i="3"/>
  <c r="P223" i="3"/>
  <c r="O223" i="3"/>
  <c r="N223" i="3"/>
  <c r="M223" i="3"/>
  <c r="L223" i="3"/>
  <c r="K223" i="3"/>
  <c r="J223" i="3"/>
  <c r="I223" i="3"/>
  <c r="L222" i="3"/>
  <c r="K222" i="3"/>
  <c r="K218" i="3" s="1"/>
  <c r="J222" i="3"/>
  <c r="I222" i="3"/>
  <c r="L220" i="3"/>
  <c r="K220" i="3"/>
  <c r="J220" i="3"/>
  <c r="I220" i="3"/>
  <c r="L219" i="3"/>
  <c r="K219" i="3"/>
  <c r="J219" i="3"/>
  <c r="I219" i="3"/>
  <c r="L218" i="3"/>
  <c r="J218" i="3"/>
  <c r="I218" i="3"/>
  <c r="L213" i="3"/>
  <c r="K213" i="3"/>
  <c r="J213" i="3"/>
  <c r="I213" i="3"/>
  <c r="L212" i="3"/>
  <c r="K212" i="3"/>
  <c r="J212" i="3"/>
  <c r="I212" i="3"/>
  <c r="L211" i="3"/>
  <c r="K211" i="3"/>
  <c r="J211" i="3"/>
  <c r="I211" i="3"/>
  <c r="L209" i="3"/>
  <c r="K209" i="3"/>
  <c r="J209" i="3"/>
  <c r="I209" i="3"/>
  <c r="L208" i="3"/>
  <c r="K208" i="3"/>
  <c r="J208" i="3"/>
  <c r="I208" i="3"/>
  <c r="L204" i="3"/>
  <c r="L203" i="3" s="1"/>
  <c r="K204" i="3"/>
  <c r="K203" i="3" s="1"/>
  <c r="J204" i="3"/>
  <c r="J203" i="3" s="1"/>
  <c r="I204" i="3"/>
  <c r="I203" i="3" s="1"/>
  <c r="L198" i="3"/>
  <c r="K198" i="3"/>
  <c r="J198" i="3"/>
  <c r="I198" i="3"/>
  <c r="L197" i="3"/>
  <c r="K197" i="3"/>
  <c r="J197" i="3"/>
  <c r="I197" i="3"/>
  <c r="L193" i="3"/>
  <c r="K193" i="3"/>
  <c r="J193" i="3"/>
  <c r="I193" i="3"/>
  <c r="L192" i="3"/>
  <c r="K192" i="3"/>
  <c r="J192" i="3"/>
  <c r="I192" i="3"/>
  <c r="L190" i="3"/>
  <c r="L189" i="3" s="1"/>
  <c r="K190" i="3"/>
  <c r="K189" i="3" s="1"/>
  <c r="K188" i="3" s="1"/>
  <c r="K187" i="3" s="1"/>
  <c r="J190" i="3"/>
  <c r="J189" i="3" s="1"/>
  <c r="J188" i="3" s="1"/>
  <c r="J187" i="3" s="1"/>
  <c r="I190" i="3"/>
  <c r="I189" i="3" s="1"/>
  <c r="I188" i="3" s="1"/>
  <c r="I187" i="3" s="1"/>
  <c r="L182" i="3"/>
  <c r="K182" i="3"/>
  <c r="J182" i="3"/>
  <c r="I182" i="3"/>
  <c r="L181" i="3"/>
  <c r="K181" i="3"/>
  <c r="J181" i="3"/>
  <c r="I181" i="3"/>
  <c r="I175" i="3" s="1"/>
  <c r="L177" i="3"/>
  <c r="L176" i="3" s="1"/>
  <c r="L175" i="3" s="1"/>
  <c r="K177" i="3"/>
  <c r="K176" i="3" s="1"/>
  <c r="K175" i="3" s="1"/>
  <c r="J177" i="3"/>
  <c r="J176" i="3" s="1"/>
  <c r="J175" i="3" s="1"/>
  <c r="I177" i="3"/>
  <c r="I176" i="3"/>
  <c r="L173" i="3"/>
  <c r="L172" i="3" s="1"/>
  <c r="L171" i="3" s="1"/>
  <c r="K173" i="3"/>
  <c r="K172" i="3" s="1"/>
  <c r="K171" i="3" s="1"/>
  <c r="J173" i="3"/>
  <c r="J172" i="3" s="1"/>
  <c r="J171" i="3" s="1"/>
  <c r="I173" i="3"/>
  <c r="I172" i="3"/>
  <c r="I171" i="3"/>
  <c r="I170" i="3" s="1"/>
  <c r="L168" i="3"/>
  <c r="K168" i="3"/>
  <c r="J168" i="3"/>
  <c r="I168" i="3"/>
  <c r="L167" i="3"/>
  <c r="K167" i="3"/>
  <c r="K161" i="3" s="1"/>
  <c r="K160" i="3" s="1"/>
  <c r="J167" i="3"/>
  <c r="I167" i="3"/>
  <c r="L163" i="3"/>
  <c r="L162" i="3" s="1"/>
  <c r="L161" i="3" s="1"/>
  <c r="L160" i="3" s="1"/>
  <c r="K163" i="3"/>
  <c r="J163" i="3"/>
  <c r="J162" i="3" s="1"/>
  <c r="J161" i="3" s="1"/>
  <c r="J160" i="3" s="1"/>
  <c r="I163" i="3"/>
  <c r="K162" i="3"/>
  <c r="I162" i="3"/>
  <c r="I161" i="3"/>
  <c r="I160" i="3" s="1"/>
  <c r="L157" i="3"/>
  <c r="K157" i="3"/>
  <c r="J157" i="3"/>
  <c r="I157" i="3"/>
  <c r="L156" i="3"/>
  <c r="L155" i="3" s="1"/>
  <c r="K156" i="3"/>
  <c r="K155" i="3" s="1"/>
  <c r="J156" i="3"/>
  <c r="J155" i="3" s="1"/>
  <c r="I156" i="3"/>
  <c r="I155" i="3" s="1"/>
  <c r="L153" i="3"/>
  <c r="K153" i="3"/>
  <c r="J153" i="3"/>
  <c r="I153" i="3"/>
  <c r="L152" i="3"/>
  <c r="K152" i="3"/>
  <c r="J152" i="3"/>
  <c r="I152" i="3"/>
  <c r="L149" i="3"/>
  <c r="K149" i="3"/>
  <c r="J149" i="3"/>
  <c r="I149" i="3"/>
  <c r="L148" i="3"/>
  <c r="K148" i="3"/>
  <c r="J148" i="3"/>
  <c r="I148" i="3"/>
  <c r="L147" i="3"/>
  <c r="K147" i="3"/>
  <c r="J147" i="3"/>
  <c r="I147" i="3"/>
  <c r="L144" i="3"/>
  <c r="K144" i="3"/>
  <c r="J144" i="3"/>
  <c r="I144" i="3"/>
  <c r="L143" i="3"/>
  <c r="K143" i="3"/>
  <c r="J143" i="3"/>
  <c r="I143" i="3"/>
  <c r="L142" i="3"/>
  <c r="L141" i="3" s="1"/>
  <c r="K142" i="3"/>
  <c r="K141" i="3" s="1"/>
  <c r="J142" i="3"/>
  <c r="J141" i="3" s="1"/>
  <c r="I142" i="3"/>
  <c r="L139" i="3"/>
  <c r="K139" i="3"/>
  <c r="J139" i="3"/>
  <c r="I139" i="3"/>
  <c r="L138" i="3"/>
  <c r="L137" i="3" s="1"/>
  <c r="K138" i="3"/>
  <c r="K137" i="3" s="1"/>
  <c r="J138" i="3"/>
  <c r="J137" i="3" s="1"/>
  <c r="I138" i="3"/>
  <c r="I137" i="3" s="1"/>
  <c r="L135" i="3"/>
  <c r="K135" i="3"/>
  <c r="J135" i="3"/>
  <c r="I135" i="3"/>
  <c r="L134" i="3"/>
  <c r="L133" i="3" s="1"/>
  <c r="K134" i="3"/>
  <c r="K133" i="3" s="1"/>
  <c r="J134" i="3"/>
  <c r="J133" i="3" s="1"/>
  <c r="I134" i="3"/>
  <c r="I133" i="3" s="1"/>
  <c r="L131" i="3"/>
  <c r="K131" i="3"/>
  <c r="J131" i="3"/>
  <c r="I131" i="3"/>
  <c r="L130" i="3"/>
  <c r="L129" i="3" s="1"/>
  <c r="K130" i="3"/>
  <c r="K129" i="3" s="1"/>
  <c r="J130" i="3"/>
  <c r="J129" i="3" s="1"/>
  <c r="I130" i="3"/>
  <c r="I129" i="3" s="1"/>
  <c r="L127" i="3"/>
  <c r="K127" i="3"/>
  <c r="J127" i="3"/>
  <c r="I127" i="3"/>
  <c r="L126" i="3"/>
  <c r="L125" i="3" s="1"/>
  <c r="K126" i="3"/>
  <c r="K125" i="3" s="1"/>
  <c r="J126" i="3"/>
  <c r="J125" i="3" s="1"/>
  <c r="I126" i="3"/>
  <c r="I125" i="3" s="1"/>
  <c r="L123" i="3"/>
  <c r="K123" i="3"/>
  <c r="J123" i="3"/>
  <c r="I123" i="3"/>
  <c r="L122" i="3"/>
  <c r="L121" i="3" s="1"/>
  <c r="K122" i="3"/>
  <c r="K121" i="3" s="1"/>
  <c r="J122" i="3"/>
  <c r="J121" i="3" s="1"/>
  <c r="I122" i="3"/>
  <c r="I121" i="3" s="1"/>
  <c r="L118" i="3"/>
  <c r="K118" i="3"/>
  <c r="J118" i="3"/>
  <c r="I118" i="3"/>
  <c r="L117" i="3"/>
  <c r="L116" i="3" s="1"/>
  <c r="L115" i="3" s="1"/>
  <c r="K117" i="3"/>
  <c r="K116" i="3" s="1"/>
  <c r="K115" i="3" s="1"/>
  <c r="J117" i="3"/>
  <c r="J116" i="3" s="1"/>
  <c r="J115" i="3" s="1"/>
  <c r="I117" i="3"/>
  <c r="I116" i="3" s="1"/>
  <c r="L112" i="3"/>
  <c r="L111" i="3" s="1"/>
  <c r="K112" i="3"/>
  <c r="K111" i="3" s="1"/>
  <c r="J112" i="3"/>
  <c r="J111" i="3" s="1"/>
  <c r="I112" i="3"/>
  <c r="I111" i="3" s="1"/>
  <c r="L108" i="3"/>
  <c r="K108" i="3"/>
  <c r="J108" i="3"/>
  <c r="I108" i="3"/>
  <c r="L107" i="3"/>
  <c r="L106" i="3" s="1"/>
  <c r="K107" i="3"/>
  <c r="K106" i="3" s="1"/>
  <c r="J107" i="3"/>
  <c r="J106" i="3" s="1"/>
  <c r="I107" i="3"/>
  <c r="L103" i="3"/>
  <c r="K103" i="3"/>
  <c r="J103" i="3"/>
  <c r="I103" i="3"/>
  <c r="L102" i="3"/>
  <c r="L101" i="3" s="1"/>
  <c r="K102" i="3"/>
  <c r="K101" i="3" s="1"/>
  <c r="J102" i="3"/>
  <c r="J101" i="3" s="1"/>
  <c r="I102" i="3"/>
  <c r="I101" i="3" s="1"/>
  <c r="L98" i="3"/>
  <c r="K98" i="3"/>
  <c r="J98" i="3"/>
  <c r="I98" i="3"/>
  <c r="L97" i="3"/>
  <c r="L96" i="3" s="1"/>
  <c r="K97" i="3"/>
  <c r="K96" i="3" s="1"/>
  <c r="J97" i="3"/>
  <c r="J96" i="3" s="1"/>
  <c r="I97" i="3"/>
  <c r="I96" i="3" s="1"/>
  <c r="L91" i="3"/>
  <c r="L90" i="3" s="1"/>
  <c r="L89" i="3" s="1"/>
  <c r="L88" i="3" s="1"/>
  <c r="K91" i="3"/>
  <c r="K90" i="3" s="1"/>
  <c r="K89" i="3" s="1"/>
  <c r="K88" i="3" s="1"/>
  <c r="J91" i="3"/>
  <c r="J90" i="3" s="1"/>
  <c r="J89" i="3" s="1"/>
  <c r="J88" i="3" s="1"/>
  <c r="I91" i="3"/>
  <c r="I90" i="3" s="1"/>
  <c r="I89" i="3" s="1"/>
  <c r="I88" i="3" s="1"/>
  <c r="L86" i="3"/>
  <c r="L85" i="3" s="1"/>
  <c r="L84" i="3" s="1"/>
  <c r="K86" i="3"/>
  <c r="K85" i="3" s="1"/>
  <c r="K84" i="3" s="1"/>
  <c r="J86" i="3"/>
  <c r="J85" i="3" s="1"/>
  <c r="J84" i="3" s="1"/>
  <c r="I86" i="3"/>
  <c r="I85" i="3"/>
  <c r="I84" i="3"/>
  <c r="L80" i="3"/>
  <c r="L79" i="3" s="1"/>
  <c r="K80" i="3"/>
  <c r="K79" i="3" s="1"/>
  <c r="J80" i="3"/>
  <c r="J79" i="3" s="1"/>
  <c r="I80" i="3"/>
  <c r="I79" i="3"/>
  <c r="L75" i="3"/>
  <c r="L74" i="3" s="1"/>
  <c r="K75" i="3"/>
  <c r="K74" i="3" s="1"/>
  <c r="J75" i="3"/>
  <c r="J74" i="3" s="1"/>
  <c r="I75" i="3"/>
  <c r="I74" i="3" s="1"/>
  <c r="L70" i="3"/>
  <c r="K70" i="3"/>
  <c r="J70" i="3"/>
  <c r="I70" i="3"/>
  <c r="L69" i="3"/>
  <c r="K69" i="3"/>
  <c r="J69" i="3"/>
  <c r="I69" i="3"/>
  <c r="L50" i="3"/>
  <c r="L49" i="3" s="1"/>
  <c r="L48" i="3" s="1"/>
  <c r="L47" i="3" s="1"/>
  <c r="K50" i="3"/>
  <c r="K49" i="3" s="1"/>
  <c r="K48" i="3" s="1"/>
  <c r="K47" i="3" s="1"/>
  <c r="J50" i="3"/>
  <c r="J49" i="3" s="1"/>
  <c r="J48" i="3" s="1"/>
  <c r="J47" i="3" s="1"/>
  <c r="I50" i="3"/>
  <c r="I49" i="3" s="1"/>
  <c r="I48" i="3" s="1"/>
  <c r="I47" i="3" s="1"/>
  <c r="L45" i="3"/>
  <c r="L44" i="3" s="1"/>
  <c r="L43" i="3" s="1"/>
  <c r="K45" i="3"/>
  <c r="K44" i="3" s="1"/>
  <c r="K43" i="3" s="1"/>
  <c r="J45" i="3"/>
  <c r="I45" i="3"/>
  <c r="J44" i="3"/>
  <c r="I44" i="3"/>
  <c r="J43" i="3"/>
  <c r="I43" i="3"/>
  <c r="L41" i="3"/>
  <c r="K41" i="3"/>
  <c r="J41" i="3"/>
  <c r="I41" i="3"/>
  <c r="L39" i="3"/>
  <c r="K39" i="3"/>
  <c r="J39" i="3"/>
  <c r="I39" i="3"/>
  <c r="L38" i="3"/>
  <c r="L37" i="3" s="1"/>
  <c r="L36" i="3" s="1"/>
  <c r="K38" i="3"/>
  <c r="K37" i="3" s="1"/>
  <c r="K36" i="3" s="1"/>
  <c r="J38" i="3"/>
  <c r="J37" i="3" s="1"/>
  <c r="J36" i="3" s="1"/>
  <c r="I38" i="3"/>
  <c r="I37" i="3" s="1"/>
  <c r="I36" i="3" s="1"/>
  <c r="L367" i="6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L360" i="6" s="1"/>
  <c r="K361" i="6"/>
  <c r="K360" i="6" s="1"/>
  <c r="J361" i="6"/>
  <c r="J360" i="6" s="1"/>
  <c r="I361" i="6"/>
  <c r="I360" i="6" s="1"/>
  <c r="L357" i="6"/>
  <c r="K357" i="6"/>
  <c r="J357" i="6"/>
  <c r="I357" i="6"/>
  <c r="L356" i="6"/>
  <c r="K356" i="6"/>
  <c r="J356" i="6"/>
  <c r="I356" i="6"/>
  <c r="L353" i="6"/>
  <c r="K353" i="6"/>
  <c r="J353" i="6"/>
  <c r="I353" i="6"/>
  <c r="L352" i="6"/>
  <c r="K352" i="6"/>
  <c r="J352" i="6"/>
  <c r="I352" i="6"/>
  <c r="L349" i="6"/>
  <c r="L348" i="6" s="1"/>
  <c r="K349" i="6"/>
  <c r="K348" i="6" s="1"/>
  <c r="J349" i="6"/>
  <c r="J348" i="6" s="1"/>
  <c r="I349" i="6"/>
  <c r="I348" i="6" s="1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L338" i="6" s="1"/>
  <c r="K339" i="6"/>
  <c r="K338" i="6" s="1"/>
  <c r="J339" i="6"/>
  <c r="I339" i="6"/>
  <c r="I338" i="6" s="1"/>
  <c r="L335" i="6"/>
  <c r="K335" i="6"/>
  <c r="J335" i="6"/>
  <c r="I335" i="6"/>
  <c r="L334" i="6"/>
  <c r="K334" i="6"/>
  <c r="J334" i="6"/>
  <c r="I334" i="6"/>
  <c r="L332" i="6"/>
  <c r="K332" i="6"/>
  <c r="J332" i="6"/>
  <c r="I332" i="6"/>
  <c r="L331" i="6"/>
  <c r="K331" i="6"/>
  <c r="J331" i="6"/>
  <c r="I331" i="6"/>
  <c r="L329" i="6"/>
  <c r="L328" i="6" s="1"/>
  <c r="K329" i="6"/>
  <c r="K328" i="6" s="1"/>
  <c r="J329" i="6"/>
  <c r="J328" i="6" s="1"/>
  <c r="I329" i="6"/>
  <c r="I328" i="6" s="1"/>
  <c r="L325" i="6"/>
  <c r="K325" i="6"/>
  <c r="J325" i="6"/>
  <c r="I325" i="6"/>
  <c r="L324" i="6"/>
  <c r="K324" i="6"/>
  <c r="J324" i="6"/>
  <c r="I324" i="6"/>
  <c r="L321" i="6"/>
  <c r="K321" i="6"/>
  <c r="J321" i="6"/>
  <c r="I321" i="6"/>
  <c r="L320" i="6"/>
  <c r="K320" i="6"/>
  <c r="J320" i="6"/>
  <c r="I320" i="6"/>
  <c r="L317" i="6"/>
  <c r="L316" i="6" s="1"/>
  <c r="K317" i="6"/>
  <c r="K316" i="6" s="1"/>
  <c r="J317" i="6"/>
  <c r="J316" i="6" s="1"/>
  <c r="I317" i="6"/>
  <c r="I316" i="6" s="1"/>
  <c r="L313" i="6"/>
  <c r="K313" i="6"/>
  <c r="J313" i="6"/>
  <c r="I313" i="6"/>
  <c r="L310" i="6"/>
  <c r="L307" i="6" s="1"/>
  <c r="L306" i="6" s="1"/>
  <c r="L305" i="6" s="1"/>
  <c r="K310" i="6"/>
  <c r="K307" i="6" s="1"/>
  <c r="K306" i="6" s="1"/>
  <c r="K305" i="6" s="1"/>
  <c r="J310" i="6"/>
  <c r="I310" i="6"/>
  <c r="I307" i="6" s="1"/>
  <c r="I306" i="6" s="1"/>
  <c r="I305" i="6" s="1"/>
  <c r="L308" i="6"/>
  <c r="K308" i="6"/>
  <c r="J308" i="6"/>
  <c r="J307" i="6" s="1"/>
  <c r="J306" i="6" s="1"/>
  <c r="I308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L295" i="6" s="1"/>
  <c r="K296" i="6"/>
  <c r="K295" i="6" s="1"/>
  <c r="J296" i="6"/>
  <c r="J295" i="6" s="1"/>
  <c r="I296" i="6"/>
  <c r="I295" i="6" s="1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L283" i="6" s="1"/>
  <c r="K284" i="6"/>
  <c r="K283" i="6" s="1"/>
  <c r="J284" i="6"/>
  <c r="J283" i="6" s="1"/>
  <c r="I284" i="6"/>
  <c r="I283" i="6" s="1"/>
  <c r="L280" i="6"/>
  <c r="K280" i="6"/>
  <c r="J280" i="6"/>
  <c r="I280" i="6"/>
  <c r="L277" i="6"/>
  <c r="K277" i="6"/>
  <c r="J277" i="6"/>
  <c r="I277" i="6"/>
  <c r="L275" i="6"/>
  <c r="K275" i="6"/>
  <c r="J275" i="6"/>
  <c r="I275" i="6"/>
  <c r="L274" i="6"/>
  <c r="K274" i="6"/>
  <c r="J274" i="6"/>
  <c r="I274" i="6"/>
  <c r="L270" i="6"/>
  <c r="K270" i="6"/>
  <c r="J270" i="6"/>
  <c r="I270" i="6"/>
  <c r="L269" i="6"/>
  <c r="K269" i="6"/>
  <c r="J269" i="6"/>
  <c r="I269" i="6"/>
  <c r="L267" i="6"/>
  <c r="L266" i="6" s="1"/>
  <c r="K267" i="6"/>
  <c r="K266" i="6" s="1"/>
  <c r="J267" i="6"/>
  <c r="J266" i="6" s="1"/>
  <c r="I267" i="6"/>
  <c r="I266" i="6" s="1"/>
  <c r="L264" i="6"/>
  <c r="K264" i="6"/>
  <c r="J264" i="6"/>
  <c r="I264" i="6"/>
  <c r="L263" i="6"/>
  <c r="K263" i="6"/>
  <c r="J263" i="6"/>
  <c r="I263" i="6"/>
  <c r="L260" i="6"/>
  <c r="K260" i="6"/>
  <c r="J260" i="6"/>
  <c r="J259" i="6" s="1"/>
  <c r="I260" i="6"/>
  <c r="L259" i="6"/>
  <c r="K259" i="6"/>
  <c r="I259" i="6"/>
  <c r="L256" i="6"/>
  <c r="L255" i="6" s="1"/>
  <c r="K256" i="6"/>
  <c r="K255" i="6" s="1"/>
  <c r="J256" i="6"/>
  <c r="J255" i="6" s="1"/>
  <c r="I256" i="6"/>
  <c r="I255" i="6" s="1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L242" i="6" s="1"/>
  <c r="L241" i="6" s="1"/>
  <c r="K243" i="6"/>
  <c r="K242" i="6" s="1"/>
  <c r="J243" i="6"/>
  <c r="J242" i="6" s="1"/>
  <c r="I243" i="6"/>
  <c r="I242" i="6" s="1"/>
  <c r="L236" i="6"/>
  <c r="K236" i="6"/>
  <c r="J236" i="6"/>
  <c r="I236" i="6"/>
  <c r="L235" i="6"/>
  <c r="K235" i="6"/>
  <c r="J235" i="6"/>
  <c r="I235" i="6"/>
  <c r="L234" i="6"/>
  <c r="K234" i="6"/>
  <c r="J234" i="6"/>
  <c r="I234" i="6"/>
  <c r="L232" i="6"/>
  <c r="K232" i="6"/>
  <c r="J232" i="6"/>
  <c r="I232" i="6"/>
  <c r="L231" i="6"/>
  <c r="K231" i="6"/>
  <c r="J231" i="6"/>
  <c r="I231" i="6"/>
  <c r="L230" i="6"/>
  <c r="K230" i="6"/>
  <c r="J230" i="6"/>
  <c r="I230" i="6"/>
  <c r="P223" i="6"/>
  <c r="O223" i="6"/>
  <c r="N223" i="6"/>
  <c r="M223" i="6"/>
  <c r="L223" i="6"/>
  <c r="K223" i="6"/>
  <c r="J223" i="6"/>
  <c r="I223" i="6"/>
  <c r="L222" i="6"/>
  <c r="K222" i="6"/>
  <c r="J222" i="6"/>
  <c r="I222" i="6"/>
  <c r="L220" i="6"/>
  <c r="L219" i="6" s="1"/>
  <c r="L218" i="6" s="1"/>
  <c r="K220" i="6"/>
  <c r="J220" i="6"/>
  <c r="J219" i="6" s="1"/>
  <c r="J218" i="6" s="1"/>
  <c r="I220" i="6"/>
  <c r="K219" i="6"/>
  <c r="I219" i="6"/>
  <c r="K218" i="6"/>
  <c r="I218" i="6"/>
  <c r="L213" i="6"/>
  <c r="L212" i="6" s="1"/>
  <c r="L211" i="6" s="1"/>
  <c r="K213" i="6"/>
  <c r="K212" i="6" s="1"/>
  <c r="K211" i="6" s="1"/>
  <c r="J213" i="6"/>
  <c r="J212" i="6" s="1"/>
  <c r="J211" i="6" s="1"/>
  <c r="I213" i="6"/>
  <c r="I212" i="6"/>
  <c r="I211" i="6"/>
  <c r="L209" i="6"/>
  <c r="L208" i="6" s="1"/>
  <c r="K209" i="6"/>
  <c r="K208" i="6" s="1"/>
  <c r="J209" i="6"/>
  <c r="J208" i="6" s="1"/>
  <c r="I209" i="6"/>
  <c r="I208" i="6"/>
  <c r="L204" i="6"/>
  <c r="L203" i="6" s="1"/>
  <c r="K204" i="6"/>
  <c r="K203" i="6" s="1"/>
  <c r="J204" i="6"/>
  <c r="J203" i="6" s="1"/>
  <c r="I204" i="6"/>
  <c r="I203" i="6" s="1"/>
  <c r="L198" i="6"/>
  <c r="K198" i="6"/>
  <c r="J198" i="6"/>
  <c r="I198" i="6"/>
  <c r="L197" i="6"/>
  <c r="K197" i="6"/>
  <c r="J197" i="6"/>
  <c r="I197" i="6"/>
  <c r="L193" i="6"/>
  <c r="K193" i="6"/>
  <c r="K192" i="6" s="1"/>
  <c r="J193" i="6"/>
  <c r="J192" i="6" s="1"/>
  <c r="I193" i="6"/>
  <c r="L192" i="6"/>
  <c r="I192" i="6"/>
  <c r="L190" i="6"/>
  <c r="L189" i="6" s="1"/>
  <c r="K190" i="6"/>
  <c r="K189" i="6" s="1"/>
  <c r="J190" i="6"/>
  <c r="J189" i="6" s="1"/>
  <c r="I190" i="6"/>
  <c r="I189" i="6" s="1"/>
  <c r="I188" i="6" s="1"/>
  <c r="I187" i="6" s="1"/>
  <c r="L182" i="6"/>
  <c r="K182" i="6"/>
  <c r="J182" i="6"/>
  <c r="I182" i="6"/>
  <c r="L181" i="6"/>
  <c r="K181" i="6"/>
  <c r="J181" i="6"/>
  <c r="I181" i="6"/>
  <c r="I175" i="6" s="1"/>
  <c r="L177" i="6"/>
  <c r="L176" i="6" s="1"/>
  <c r="L175" i="6" s="1"/>
  <c r="K177" i="6"/>
  <c r="K176" i="6" s="1"/>
  <c r="K175" i="6" s="1"/>
  <c r="J177" i="6"/>
  <c r="J176" i="6" s="1"/>
  <c r="J175" i="6" s="1"/>
  <c r="I177" i="6"/>
  <c r="I176" i="6"/>
  <c r="L173" i="6"/>
  <c r="L172" i="6" s="1"/>
  <c r="L171" i="6" s="1"/>
  <c r="L170" i="6" s="1"/>
  <c r="K173" i="6"/>
  <c r="K172" i="6" s="1"/>
  <c r="K171" i="6" s="1"/>
  <c r="K170" i="6" s="1"/>
  <c r="J173" i="6"/>
  <c r="J172" i="6" s="1"/>
  <c r="J171" i="6" s="1"/>
  <c r="J170" i="6" s="1"/>
  <c r="I173" i="6"/>
  <c r="I172" i="6"/>
  <c r="I171" i="6"/>
  <c r="I170" i="6" s="1"/>
  <c r="L168" i="6"/>
  <c r="K168" i="6"/>
  <c r="J168" i="6"/>
  <c r="I168" i="6"/>
  <c r="L167" i="6"/>
  <c r="K167" i="6"/>
  <c r="J167" i="6"/>
  <c r="I167" i="6"/>
  <c r="L163" i="6"/>
  <c r="L162" i="6" s="1"/>
  <c r="L161" i="6" s="1"/>
  <c r="L160" i="6" s="1"/>
  <c r="K163" i="6"/>
  <c r="K162" i="6" s="1"/>
  <c r="K161" i="6" s="1"/>
  <c r="K160" i="6" s="1"/>
  <c r="J163" i="6"/>
  <c r="J162" i="6" s="1"/>
  <c r="J161" i="6" s="1"/>
  <c r="J160" i="6" s="1"/>
  <c r="I163" i="6"/>
  <c r="I162" i="6"/>
  <c r="I161" i="6"/>
  <c r="I160" i="6" s="1"/>
  <c r="L157" i="6"/>
  <c r="K157" i="6"/>
  <c r="J157" i="6"/>
  <c r="I157" i="6"/>
  <c r="L156" i="6"/>
  <c r="L155" i="6" s="1"/>
  <c r="K156" i="6"/>
  <c r="J156" i="6"/>
  <c r="J155" i="6" s="1"/>
  <c r="I156" i="6"/>
  <c r="I155" i="6" s="1"/>
  <c r="K155" i="6"/>
  <c r="L153" i="6"/>
  <c r="K153" i="6"/>
  <c r="J153" i="6"/>
  <c r="I153" i="6"/>
  <c r="L152" i="6"/>
  <c r="K152" i="6"/>
  <c r="J152" i="6"/>
  <c r="I152" i="6"/>
  <c r="L149" i="6"/>
  <c r="L148" i="6" s="1"/>
  <c r="L147" i="6" s="1"/>
  <c r="K149" i="6"/>
  <c r="K148" i="6" s="1"/>
  <c r="K147" i="6" s="1"/>
  <c r="J149" i="6"/>
  <c r="J148" i="6" s="1"/>
  <c r="J147" i="6" s="1"/>
  <c r="I149" i="6"/>
  <c r="I148" i="6"/>
  <c r="I147" i="6"/>
  <c r="L144" i="6"/>
  <c r="L143" i="6" s="1"/>
  <c r="L142" i="6" s="1"/>
  <c r="K144" i="6"/>
  <c r="K143" i="6" s="1"/>
  <c r="K142" i="6" s="1"/>
  <c r="J144" i="6"/>
  <c r="J143" i="6" s="1"/>
  <c r="J142" i="6" s="1"/>
  <c r="I144" i="6"/>
  <c r="I143" i="6"/>
  <c r="I142" i="6"/>
  <c r="I141" i="6" s="1"/>
  <c r="L139" i="6"/>
  <c r="K139" i="6"/>
  <c r="J139" i="6"/>
  <c r="I139" i="6"/>
  <c r="L138" i="6"/>
  <c r="K138" i="6"/>
  <c r="J138" i="6"/>
  <c r="J137" i="6" s="1"/>
  <c r="I138" i="6"/>
  <c r="I137" i="6" s="1"/>
  <c r="L137" i="6"/>
  <c r="K137" i="6"/>
  <c r="L135" i="6"/>
  <c r="L134" i="6" s="1"/>
  <c r="L133" i="6" s="1"/>
  <c r="K135" i="6"/>
  <c r="K134" i="6" s="1"/>
  <c r="K133" i="6" s="1"/>
  <c r="J135" i="6"/>
  <c r="I135" i="6"/>
  <c r="J134" i="6"/>
  <c r="J133" i="6" s="1"/>
  <c r="I134" i="6"/>
  <c r="I133" i="6" s="1"/>
  <c r="L131" i="6"/>
  <c r="L130" i="6" s="1"/>
  <c r="L129" i="6" s="1"/>
  <c r="K131" i="6"/>
  <c r="K130" i="6" s="1"/>
  <c r="K129" i="6" s="1"/>
  <c r="J131" i="6"/>
  <c r="I131" i="6"/>
  <c r="J130" i="6"/>
  <c r="J129" i="6" s="1"/>
  <c r="I130" i="6"/>
  <c r="I129" i="6" s="1"/>
  <c r="L127" i="6"/>
  <c r="L126" i="6" s="1"/>
  <c r="L125" i="6" s="1"/>
  <c r="K127" i="6"/>
  <c r="K126" i="6" s="1"/>
  <c r="K125" i="6" s="1"/>
  <c r="J127" i="6"/>
  <c r="I127" i="6"/>
  <c r="J126" i="6"/>
  <c r="J125" i="6" s="1"/>
  <c r="I126" i="6"/>
  <c r="I125" i="6" s="1"/>
  <c r="L123" i="6"/>
  <c r="K123" i="6"/>
  <c r="J123" i="6"/>
  <c r="I123" i="6"/>
  <c r="L122" i="6"/>
  <c r="L121" i="6" s="1"/>
  <c r="K122" i="6"/>
  <c r="J122" i="6"/>
  <c r="J121" i="6" s="1"/>
  <c r="I122" i="6"/>
  <c r="I121" i="6" s="1"/>
  <c r="K121" i="6"/>
  <c r="L118" i="6"/>
  <c r="K118" i="6"/>
  <c r="J118" i="6"/>
  <c r="I118" i="6"/>
  <c r="L117" i="6"/>
  <c r="K117" i="6"/>
  <c r="J117" i="6"/>
  <c r="J116" i="6" s="1"/>
  <c r="I117" i="6"/>
  <c r="I116" i="6" s="1"/>
  <c r="L116" i="6"/>
  <c r="K116" i="6"/>
  <c r="L112" i="6"/>
  <c r="K112" i="6"/>
  <c r="J112" i="6"/>
  <c r="J111" i="6" s="1"/>
  <c r="I112" i="6"/>
  <c r="I111" i="6" s="1"/>
  <c r="L111" i="6"/>
  <c r="K111" i="6"/>
  <c r="L108" i="6"/>
  <c r="L107" i="6" s="1"/>
  <c r="L106" i="6" s="1"/>
  <c r="K108" i="6"/>
  <c r="K107" i="6" s="1"/>
  <c r="K106" i="6" s="1"/>
  <c r="J108" i="6"/>
  <c r="I108" i="6"/>
  <c r="J107" i="6"/>
  <c r="I107" i="6"/>
  <c r="I106" i="6" s="1"/>
  <c r="L103" i="6"/>
  <c r="L102" i="6" s="1"/>
  <c r="L101" i="6" s="1"/>
  <c r="K103" i="6"/>
  <c r="K102" i="6" s="1"/>
  <c r="K101" i="6" s="1"/>
  <c r="J103" i="6"/>
  <c r="I103" i="6"/>
  <c r="J102" i="6"/>
  <c r="J101" i="6" s="1"/>
  <c r="I102" i="6"/>
  <c r="I101" i="6" s="1"/>
  <c r="L98" i="6"/>
  <c r="L97" i="6" s="1"/>
  <c r="L96" i="6" s="1"/>
  <c r="K98" i="6"/>
  <c r="K97" i="6" s="1"/>
  <c r="K96" i="6" s="1"/>
  <c r="J98" i="6"/>
  <c r="I98" i="6"/>
  <c r="J97" i="6"/>
  <c r="J96" i="6" s="1"/>
  <c r="I97" i="6"/>
  <c r="I96" i="6" s="1"/>
  <c r="I95" i="6" s="1"/>
  <c r="L91" i="6"/>
  <c r="L90" i="6" s="1"/>
  <c r="L89" i="6" s="1"/>
  <c r="L88" i="6" s="1"/>
  <c r="K91" i="6"/>
  <c r="J91" i="6"/>
  <c r="J90" i="6" s="1"/>
  <c r="J89" i="6" s="1"/>
  <c r="J88" i="6" s="1"/>
  <c r="I91" i="6"/>
  <c r="I90" i="6" s="1"/>
  <c r="I89" i="6" s="1"/>
  <c r="I88" i="6" s="1"/>
  <c r="K90" i="6"/>
  <c r="K89" i="6" s="1"/>
  <c r="K88" i="6" s="1"/>
  <c r="L86" i="6"/>
  <c r="K86" i="6"/>
  <c r="K85" i="6" s="1"/>
  <c r="K84" i="6" s="1"/>
  <c r="J86" i="6"/>
  <c r="I86" i="6"/>
  <c r="L85" i="6"/>
  <c r="L84" i="6" s="1"/>
  <c r="J85" i="6"/>
  <c r="I85" i="6"/>
  <c r="J84" i="6"/>
  <c r="I84" i="6"/>
  <c r="L80" i="6"/>
  <c r="K80" i="6"/>
  <c r="K79" i="6" s="1"/>
  <c r="J80" i="6"/>
  <c r="I80" i="6"/>
  <c r="L79" i="6"/>
  <c r="J79" i="6"/>
  <c r="I79" i="6"/>
  <c r="L75" i="6"/>
  <c r="L74" i="6" s="1"/>
  <c r="K75" i="6"/>
  <c r="J75" i="6"/>
  <c r="J74" i="6" s="1"/>
  <c r="I75" i="6"/>
  <c r="I74" i="6" s="1"/>
  <c r="K74" i="6"/>
  <c r="L70" i="6"/>
  <c r="L69" i="6" s="1"/>
  <c r="L68" i="6" s="1"/>
  <c r="L67" i="6" s="1"/>
  <c r="K70" i="6"/>
  <c r="K69" i="6" s="1"/>
  <c r="K68" i="6" s="1"/>
  <c r="K67" i="6" s="1"/>
  <c r="J70" i="6"/>
  <c r="I70" i="6"/>
  <c r="J69" i="6"/>
  <c r="I69" i="6"/>
  <c r="L50" i="6"/>
  <c r="L49" i="6" s="1"/>
  <c r="L48" i="6" s="1"/>
  <c r="L47" i="6" s="1"/>
  <c r="K50" i="6"/>
  <c r="J50" i="6"/>
  <c r="J49" i="6" s="1"/>
  <c r="J48" i="6" s="1"/>
  <c r="J47" i="6" s="1"/>
  <c r="I50" i="6"/>
  <c r="I49" i="6" s="1"/>
  <c r="I48" i="6" s="1"/>
  <c r="I47" i="6" s="1"/>
  <c r="K49" i="6"/>
  <c r="K48" i="6" s="1"/>
  <c r="K47" i="6" s="1"/>
  <c r="L45" i="6"/>
  <c r="K45" i="6"/>
  <c r="K44" i="6" s="1"/>
  <c r="K43" i="6" s="1"/>
  <c r="J45" i="6"/>
  <c r="I45" i="6"/>
  <c r="L44" i="6"/>
  <c r="L43" i="6" s="1"/>
  <c r="J44" i="6"/>
  <c r="I44" i="6"/>
  <c r="J43" i="6"/>
  <c r="I43" i="6"/>
  <c r="L41" i="6"/>
  <c r="K41" i="6"/>
  <c r="J41" i="6"/>
  <c r="I41" i="6"/>
  <c r="L39" i="6"/>
  <c r="L38" i="6" s="1"/>
  <c r="L37" i="6" s="1"/>
  <c r="L36" i="6" s="1"/>
  <c r="K39" i="6"/>
  <c r="K38" i="6" s="1"/>
  <c r="K37" i="6" s="1"/>
  <c r="J39" i="6"/>
  <c r="I39" i="6"/>
  <c r="J38" i="6"/>
  <c r="J37" i="6" s="1"/>
  <c r="J36" i="6" s="1"/>
  <c r="I38" i="6"/>
  <c r="I37" i="6" s="1"/>
  <c r="I36" i="6" s="1"/>
  <c r="L367" i="8"/>
  <c r="K367" i="8"/>
  <c r="J367" i="8"/>
  <c r="I367" i="8"/>
  <c r="L366" i="8"/>
  <c r="K366" i="8"/>
  <c r="J366" i="8"/>
  <c r="I366" i="8"/>
  <c r="L364" i="8"/>
  <c r="K364" i="8"/>
  <c r="K363" i="8" s="1"/>
  <c r="J364" i="8"/>
  <c r="I364" i="8"/>
  <c r="L363" i="8"/>
  <c r="J363" i="8"/>
  <c r="I363" i="8"/>
  <c r="L361" i="8"/>
  <c r="L360" i="8" s="1"/>
  <c r="K361" i="8"/>
  <c r="J361" i="8"/>
  <c r="J360" i="8" s="1"/>
  <c r="I361" i="8"/>
  <c r="I360" i="8" s="1"/>
  <c r="K360" i="8"/>
  <c r="L357" i="8"/>
  <c r="K357" i="8"/>
  <c r="J357" i="8"/>
  <c r="I357" i="8"/>
  <c r="L356" i="8"/>
  <c r="K356" i="8"/>
  <c r="J356" i="8"/>
  <c r="I356" i="8"/>
  <c r="L353" i="8"/>
  <c r="K353" i="8"/>
  <c r="K352" i="8" s="1"/>
  <c r="J353" i="8"/>
  <c r="I353" i="8"/>
  <c r="L352" i="8"/>
  <c r="J352" i="8"/>
  <c r="I352" i="8"/>
  <c r="L349" i="8"/>
  <c r="L348" i="8" s="1"/>
  <c r="K349" i="8"/>
  <c r="J349" i="8"/>
  <c r="J348" i="8" s="1"/>
  <c r="I349" i="8"/>
  <c r="I348" i="8" s="1"/>
  <c r="K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J338" i="8" s="1"/>
  <c r="I339" i="8"/>
  <c r="I338" i="8" s="1"/>
  <c r="L335" i="8"/>
  <c r="K335" i="8"/>
  <c r="J335" i="8"/>
  <c r="I335" i="8"/>
  <c r="L334" i="8"/>
  <c r="K334" i="8"/>
  <c r="J334" i="8"/>
  <c r="I334" i="8"/>
  <c r="L332" i="8"/>
  <c r="K332" i="8"/>
  <c r="K331" i="8" s="1"/>
  <c r="J332" i="8"/>
  <c r="I332" i="8"/>
  <c r="L331" i="8"/>
  <c r="J331" i="8"/>
  <c r="I331" i="8"/>
  <c r="L329" i="8"/>
  <c r="L328" i="8" s="1"/>
  <c r="K329" i="8"/>
  <c r="J329" i="8"/>
  <c r="J328" i="8" s="1"/>
  <c r="I329" i="8"/>
  <c r="I328" i="8" s="1"/>
  <c r="K328" i="8"/>
  <c r="L325" i="8"/>
  <c r="K325" i="8"/>
  <c r="J325" i="8"/>
  <c r="I325" i="8"/>
  <c r="L324" i="8"/>
  <c r="K324" i="8"/>
  <c r="J324" i="8"/>
  <c r="I324" i="8"/>
  <c r="L321" i="8"/>
  <c r="K321" i="8"/>
  <c r="K320" i="8" s="1"/>
  <c r="J321" i="8"/>
  <c r="I321" i="8"/>
  <c r="L320" i="8"/>
  <c r="J320" i="8"/>
  <c r="I320" i="8"/>
  <c r="L317" i="8"/>
  <c r="L316" i="8" s="1"/>
  <c r="K317" i="8"/>
  <c r="J317" i="8"/>
  <c r="J316" i="8" s="1"/>
  <c r="I317" i="8"/>
  <c r="I316" i="8" s="1"/>
  <c r="K316" i="8"/>
  <c r="L313" i="8"/>
  <c r="K313" i="8"/>
  <c r="J313" i="8"/>
  <c r="I313" i="8"/>
  <c r="L310" i="8"/>
  <c r="L307" i="8" s="1"/>
  <c r="K310" i="8"/>
  <c r="J310" i="8"/>
  <c r="J307" i="8" s="1"/>
  <c r="J306" i="8" s="1"/>
  <c r="J305" i="8" s="1"/>
  <c r="I310" i="8"/>
  <c r="I307" i="8" s="1"/>
  <c r="I306" i="8" s="1"/>
  <c r="I305" i="8" s="1"/>
  <c r="L308" i="8"/>
  <c r="K308" i="8"/>
  <c r="K307" i="8" s="1"/>
  <c r="J308" i="8"/>
  <c r="I308" i="8"/>
  <c r="L302" i="8"/>
  <c r="K302" i="8"/>
  <c r="J302" i="8"/>
  <c r="I302" i="8"/>
  <c r="L301" i="8"/>
  <c r="K301" i="8"/>
  <c r="J301" i="8"/>
  <c r="I301" i="8"/>
  <c r="L299" i="8"/>
  <c r="K299" i="8"/>
  <c r="K298" i="8" s="1"/>
  <c r="J299" i="8"/>
  <c r="I299" i="8"/>
  <c r="L298" i="8"/>
  <c r="J298" i="8"/>
  <c r="I298" i="8"/>
  <c r="L296" i="8"/>
  <c r="L295" i="8" s="1"/>
  <c r="K296" i="8"/>
  <c r="J296" i="8"/>
  <c r="J295" i="8" s="1"/>
  <c r="I296" i="8"/>
  <c r="I295" i="8" s="1"/>
  <c r="K295" i="8"/>
  <c r="L292" i="8"/>
  <c r="K292" i="8"/>
  <c r="J292" i="8"/>
  <c r="I292" i="8"/>
  <c r="L291" i="8"/>
  <c r="K291" i="8"/>
  <c r="J291" i="8"/>
  <c r="I291" i="8"/>
  <c r="L288" i="8"/>
  <c r="K288" i="8"/>
  <c r="K287" i="8" s="1"/>
  <c r="J288" i="8"/>
  <c r="I288" i="8"/>
  <c r="L287" i="8"/>
  <c r="J287" i="8"/>
  <c r="I287" i="8"/>
  <c r="L284" i="8"/>
  <c r="L283" i="8" s="1"/>
  <c r="K284" i="8"/>
  <c r="J284" i="8"/>
  <c r="J283" i="8" s="1"/>
  <c r="I284" i="8"/>
  <c r="I283" i="8" s="1"/>
  <c r="K283" i="8"/>
  <c r="L280" i="8"/>
  <c r="K280" i="8"/>
  <c r="J280" i="8"/>
  <c r="I280" i="8"/>
  <c r="L277" i="8"/>
  <c r="K277" i="8"/>
  <c r="J277" i="8"/>
  <c r="I277" i="8"/>
  <c r="L275" i="8"/>
  <c r="L274" i="8" s="1"/>
  <c r="K275" i="8"/>
  <c r="K274" i="8" s="1"/>
  <c r="J275" i="8"/>
  <c r="I275" i="8"/>
  <c r="J274" i="8"/>
  <c r="I274" i="8"/>
  <c r="L270" i="8"/>
  <c r="L269" i="8" s="1"/>
  <c r="K270" i="8"/>
  <c r="K269" i="8" s="1"/>
  <c r="J270" i="8"/>
  <c r="I270" i="8"/>
  <c r="J269" i="8"/>
  <c r="I269" i="8"/>
  <c r="L267" i="8"/>
  <c r="L266" i="8" s="1"/>
  <c r="K267" i="8"/>
  <c r="J267" i="8"/>
  <c r="J266" i="8" s="1"/>
  <c r="I267" i="8"/>
  <c r="I266" i="8" s="1"/>
  <c r="K266" i="8"/>
  <c r="L264" i="8"/>
  <c r="K264" i="8"/>
  <c r="J264" i="8"/>
  <c r="I264" i="8"/>
  <c r="L263" i="8"/>
  <c r="K263" i="8"/>
  <c r="J263" i="8"/>
  <c r="I263" i="8"/>
  <c r="L260" i="8"/>
  <c r="L259" i="8" s="1"/>
  <c r="K260" i="8"/>
  <c r="K259" i="8" s="1"/>
  <c r="J260" i="8"/>
  <c r="I260" i="8"/>
  <c r="J259" i="8"/>
  <c r="I259" i="8"/>
  <c r="L256" i="8"/>
  <c r="L255" i="8" s="1"/>
  <c r="K256" i="8"/>
  <c r="J256" i="8"/>
  <c r="J255" i="8" s="1"/>
  <c r="I256" i="8"/>
  <c r="I255" i="8" s="1"/>
  <c r="K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L242" i="8" s="1"/>
  <c r="K243" i="8"/>
  <c r="J243" i="8"/>
  <c r="J242" i="8" s="1"/>
  <c r="J241" i="8" s="1"/>
  <c r="I243" i="8"/>
  <c r="I242" i="8" s="1"/>
  <c r="I241" i="8" s="1"/>
  <c r="K242" i="8"/>
  <c r="L236" i="8"/>
  <c r="L235" i="8" s="1"/>
  <c r="L234" i="8" s="1"/>
  <c r="K236" i="8"/>
  <c r="K235" i="8" s="1"/>
  <c r="K234" i="8" s="1"/>
  <c r="J236" i="8"/>
  <c r="I236" i="8"/>
  <c r="J235" i="8"/>
  <c r="I235" i="8"/>
  <c r="J234" i="8"/>
  <c r="I234" i="8"/>
  <c r="L232" i="8"/>
  <c r="L231" i="8" s="1"/>
  <c r="L230" i="8" s="1"/>
  <c r="K232" i="8"/>
  <c r="K231" i="8" s="1"/>
  <c r="K230" i="8" s="1"/>
  <c r="J232" i="8"/>
  <c r="I232" i="8"/>
  <c r="J231" i="8"/>
  <c r="I231" i="8"/>
  <c r="J230" i="8"/>
  <c r="I230" i="8"/>
  <c r="P223" i="8"/>
  <c r="O223" i="8"/>
  <c r="N223" i="8"/>
  <c r="M223" i="8"/>
  <c r="L223" i="8"/>
  <c r="K223" i="8"/>
  <c r="J223" i="8"/>
  <c r="I223" i="8"/>
  <c r="L222" i="8"/>
  <c r="K222" i="8"/>
  <c r="J222" i="8"/>
  <c r="I222" i="8"/>
  <c r="I218" i="8" s="1"/>
  <c r="L220" i="8"/>
  <c r="L219" i="8" s="1"/>
  <c r="L218" i="8" s="1"/>
  <c r="K220" i="8"/>
  <c r="K219" i="8" s="1"/>
  <c r="K218" i="8" s="1"/>
  <c r="J220" i="8"/>
  <c r="I220" i="8"/>
  <c r="J219" i="8"/>
  <c r="I219" i="8"/>
  <c r="J218" i="8"/>
  <c r="L213" i="8"/>
  <c r="L212" i="8" s="1"/>
  <c r="L211" i="8" s="1"/>
  <c r="K213" i="8"/>
  <c r="K212" i="8" s="1"/>
  <c r="K211" i="8" s="1"/>
  <c r="J213" i="8"/>
  <c r="I213" i="8"/>
  <c r="J212" i="8"/>
  <c r="I212" i="8"/>
  <c r="J211" i="8"/>
  <c r="I211" i="8"/>
  <c r="L209" i="8"/>
  <c r="L208" i="8" s="1"/>
  <c r="K209" i="8"/>
  <c r="K208" i="8" s="1"/>
  <c r="J209" i="8"/>
  <c r="I209" i="8"/>
  <c r="J208" i="8"/>
  <c r="I208" i="8"/>
  <c r="L204" i="8"/>
  <c r="L203" i="8" s="1"/>
  <c r="K204" i="8"/>
  <c r="J204" i="8"/>
  <c r="J203" i="8" s="1"/>
  <c r="I204" i="8"/>
  <c r="I203" i="8" s="1"/>
  <c r="K203" i="8"/>
  <c r="L198" i="8"/>
  <c r="K198" i="8"/>
  <c r="J198" i="8"/>
  <c r="I198" i="8"/>
  <c r="L197" i="8"/>
  <c r="K197" i="8"/>
  <c r="J197" i="8"/>
  <c r="I197" i="8"/>
  <c r="L193" i="8"/>
  <c r="L192" i="8" s="1"/>
  <c r="K193" i="8"/>
  <c r="K192" i="8" s="1"/>
  <c r="J193" i="8"/>
  <c r="I193" i="8"/>
  <c r="J192" i="8"/>
  <c r="I192" i="8"/>
  <c r="L190" i="8"/>
  <c r="K190" i="8"/>
  <c r="J190" i="8"/>
  <c r="J189" i="8" s="1"/>
  <c r="J188" i="8" s="1"/>
  <c r="J187" i="8" s="1"/>
  <c r="I190" i="8"/>
  <c r="I189" i="8" s="1"/>
  <c r="L189" i="8"/>
  <c r="K189" i="8"/>
  <c r="L182" i="8"/>
  <c r="K182" i="8"/>
  <c r="J182" i="8"/>
  <c r="I182" i="8"/>
  <c r="L181" i="8"/>
  <c r="K181" i="8"/>
  <c r="J181" i="8"/>
  <c r="I181" i="8"/>
  <c r="L177" i="8"/>
  <c r="L176" i="8" s="1"/>
  <c r="L175" i="8" s="1"/>
  <c r="K177" i="8"/>
  <c r="K176" i="8" s="1"/>
  <c r="K175" i="8" s="1"/>
  <c r="J177" i="8"/>
  <c r="I177" i="8"/>
  <c r="J176" i="8"/>
  <c r="I176" i="8"/>
  <c r="J175" i="8"/>
  <c r="I175" i="8"/>
  <c r="L173" i="8"/>
  <c r="L172" i="8" s="1"/>
  <c r="L171" i="8" s="1"/>
  <c r="K173" i="8"/>
  <c r="K172" i="8" s="1"/>
  <c r="K171" i="8" s="1"/>
  <c r="K170" i="8" s="1"/>
  <c r="J173" i="8"/>
  <c r="I173" i="8"/>
  <c r="J172" i="8"/>
  <c r="I172" i="8"/>
  <c r="J171" i="8"/>
  <c r="J170" i="8" s="1"/>
  <c r="I171" i="8"/>
  <c r="I170" i="8" s="1"/>
  <c r="L168" i="8"/>
  <c r="K168" i="8"/>
  <c r="J168" i="8"/>
  <c r="I168" i="8"/>
  <c r="L167" i="8"/>
  <c r="K167" i="8"/>
  <c r="J167" i="8"/>
  <c r="I167" i="8"/>
  <c r="I161" i="8" s="1"/>
  <c r="I160" i="8" s="1"/>
  <c r="L163" i="8"/>
  <c r="L162" i="8" s="1"/>
  <c r="L161" i="8" s="1"/>
  <c r="L160" i="8" s="1"/>
  <c r="K163" i="8"/>
  <c r="K162" i="8" s="1"/>
  <c r="K161" i="8" s="1"/>
  <c r="K160" i="8" s="1"/>
  <c r="J163" i="8"/>
  <c r="I163" i="8"/>
  <c r="J162" i="8"/>
  <c r="I162" i="8"/>
  <c r="J161" i="8"/>
  <c r="J160" i="8" s="1"/>
  <c r="L157" i="8"/>
  <c r="K157" i="8"/>
  <c r="J157" i="8"/>
  <c r="I157" i="8"/>
  <c r="L156" i="8"/>
  <c r="K156" i="8"/>
  <c r="J156" i="8"/>
  <c r="J155" i="8" s="1"/>
  <c r="I156" i="8"/>
  <c r="I155" i="8" s="1"/>
  <c r="L155" i="8"/>
  <c r="K155" i="8"/>
  <c r="L153" i="8"/>
  <c r="L152" i="8" s="1"/>
  <c r="K153" i="8"/>
  <c r="J153" i="8"/>
  <c r="I153" i="8"/>
  <c r="K152" i="8"/>
  <c r="J152" i="8"/>
  <c r="I152" i="8"/>
  <c r="L149" i="8"/>
  <c r="L148" i="8" s="1"/>
  <c r="L147" i="8" s="1"/>
  <c r="K149" i="8"/>
  <c r="K148" i="8" s="1"/>
  <c r="K147" i="8" s="1"/>
  <c r="J149" i="8"/>
  <c r="I149" i="8"/>
  <c r="J148" i="8"/>
  <c r="I148" i="8"/>
  <c r="J147" i="8"/>
  <c r="I147" i="8"/>
  <c r="L144" i="8"/>
  <c r="L143" i="8" s="1"/>
  <c r="L142" i="8" s="1"/>
  <c r="K144" i="8"/>
  <c r="K143" i="8" s="1"/>
  <c r="K142" i="8" s="1"/>
  <c r="K141" i="8" s="1"/>
  <c r="J144" i="8"/>
  <c r="I144" i="8"/>
  <c r="J143" i="8"/>
  <c r="I143" i="8"/>
  <c r="J142" i="8"/>
  <c r="J141" i="8" s="1"/>
  <c r="I142" i="8"/>
  <c r="I141" i="8" s="1"/>
  <c r="L139" i="8"/>
  <c r="K139" i="8"/>
  <c r="K138" i="8" s="1"/>
  <c r="K137" i="8" s="1"/>
  <c r="J139" i="8"/>
  <c r="I139" i="8"/>
  <c r="L138" i="8"/>
  <c r="J138" i="8"/>
  <c r="J137" i="8" s="1"/>
  <c r="I138" i="8"/>
  <c r="I137" i="8" s="1"/>
  <c r="L137" i="8"/>
  <c r="L135" i="8"/>
  <c r="L134" i="8" s="1"/>
  <c r="L133" i="8" s="1"/>
  <c r="K135" i="8"/>
  <c r="K134" i="8" s="1"/>
  <c r="K133" i="8" s="1"/>
  <c r="J135" i="8"/>
  <c r="I135" i="8"/>
  <c r="J134" i="8"/>
  <c r="J133" i="8" s="1"/>
  <c r="I134" i="8"/>
  <c r="I133" i="8" s="1"/>
  <c r="L131" i="8"/>
  <c r="L130" i="8" s="1"/>
  <c r="L129" i="8" s="1"/>
  <c r="K131" i="8"/>
  <c r="K130" i="8" s="1"/>
  <c r="K129" i="8" s="1"/>
  <c r="J131" i="8"/>
  <c r="I131" i="8"/>
  <c r="J130" i="8"/>
  <c r="J129" i="8" s="1"/>
  <c r="I130" i="8"/>
  <c r="I129" i="8" s="1"/>
  <c r="L127" i="8"/>
  <c r="L126" i="8" s="1"/>
  <c r="L125" i="8" s="1"/>
  <c r="K127" i="8"/>
  <c r="K126" i="8" s="1"/>
  <c r="K125" i="8" s="1"/>
  <c r="J127" i="8"/>
  <c r="I127" i="8"/>
  <c r="J126" i="8"/>
  <c r="J125" i="8" s="1"/>
  <c r="I126" i="8"/>
  <c r="I125" i="8" s="1"/>
  <c r="L123" i="8"/>
  <c r="L122" i="8" s="1"/>
  <c r="L121" i="8" s="1"/>
  <c r="K123" i="8"/>
  <c r="K122" i="8" s="1"/>
  <c r="K121" i="8" s="1"/>
  <c r="J123" i="8"/>
  <c r="I123" i="8"/>
  <c r="J122" i="8"/>
  <c r="J121" i="8" s="1"/>
  <c r="I122" i="8"/>
  <c r="I121" i="8" s="1"/>
  <c r="L118" i="8"/>
  <c r="L117" i="8" s="1"/>
  <c r="L116" i="8" s="1"/>
  <c r="K118" i="8"/>
  <c r="K117" i="8" s="1"/>
  <c r="K116" i="8" s="1"/>
  <c r="J118" i="8"/>
  <c r="I118" i="8"/>
  <c r="J117" i="8"/>
  <c r="J116" i="8" s="1"/>
  <c r="I117" i="8"/>
  <c r="I116" i="8" s="1"/>
  <c r="L112" i="8"/>
  <c r="K112" i="8"/>
  <c r="J112" i="8"/>
  <c r="J111" i="8" s="1"/>
  <c r="I112" i="8"/>
  <c r="I111" i="8" s="1"/>
  <c r="L111" i="8"/>
  <c r="K111" i="8"/>
  <c r="L108" i="8"/>
  <c r="K108" i="8"/>
  <c r="K107" i="8" s="1"/>
  <c r="K106" i="8" s="1"/>
  <c r="J108" i="8"/>
  <c r="I108" i="8"/>
  <c r="L107" i="8"/>
  <c r="J107" i="8"/>
  <c r="I107" i="8"/>
  <c r="L106" i="8"/>
  <c r="L103" i="8"/>
  <c r="L102" i="8" s="1"/>
  <c r="L101" i="8" s="1"/>
  <c r="K103" i="8"/>
  <c r="K102" i="8" s="1"/>
  <c r="K101" i="8" s="1"/>
  <c r="J103" i="8"/>
  <c r="I103" i="8"/>
  <c r="J102" i="8"/>
  <c r="J101" i="8" s="1"/>
  <c r="I102" i="8"/>
  <c r="I101" i="8" s="1"/>
  <c r="L98" i="8"/>
  <c r="L97" i="8" s="1"/>
  <c r="L96" i="8" s="1"/>
  <c r="K98" i="8"/>
  <c r="K97" i="8" s="1"/>
  <c r="K96" i="8" s="1"/>
  <c r="J98" i="8"/>
  <c r="I98" i="8"/>
  <c r="J97" i="8"/>
  <c r="J96" i="8" s="1"/>
  <c r="I97" i="8"/>
  <c r="I96" i="8" s="1"/>
  <c r="L91" i="8"/>
  <c r="K91" i="8"/>
  <c r="J91" i="8"/>
  <c r="J90" i="8" s="1"/>
  <c r="J89" i="8" s="1"/>
  <c r="J88" i="8" s="1"/>
  <c r="I91" i="8"/>
  <c r="I90" i="8" s="1"/>
  <c r="I89" i="8" s="1"/>
  <c r="I88" i="8" s="1"/>
  <c r="L90" i="8"/>
  <c r="L89" i="8" s="1"/>
  <c r="L88" i="8" s="1"/>
  <c r="K90" i="8"/>
  <c r="K89" i="8" s="1"/>
  <c r="K88" i="8" s="1"/>
  <c r="L86" i="8"/>
  <c r="L85" i="8" s="1"/>
  <c r="L84" i="8" s="1"/>
  <c r="K86" i="8"/>
  <c r="K85" i="8" s="1"/>
  <c r="K84" i="8" s="1"/>
  <c r="J86" i="8"/>
  <c r="I86" i="8"/>
  <c r="J85" i="8"/>
  <c r="I85" i="8"/>
  <c r="J84" i="8"/>
  <c r="I84" i="8"/>
  <c r="L80" i="8"/>
  <c r="L79" i="8" s="1"/>
  <c r="L68" i="8" s="1"/>
  <c r="L67" i="8" s="1"/>
  <c r="K80" i="8"/>
  <c r="K79" i="8" s="1"/>
  <c r="J80" i="8"/>
  <c r="I80" i="8"/>
  <c r="J79" i="8"/>
  <c r="I79" i="8"/>
  <c r="L75" i="8"/>
  <c r="K75" i="8"/>
  <c r="J75" i="8"/>
  <c r="J74" i="8" s="1"/>
  <c r="I75" i="8"/>
  <c r="I74" i="8" s="1"/>
  <c r="L74" i="8"/>
  <c r="K74" i="8"/>
  <c r="L70" i="8"/>
  <c r="K70" i="8"/>
  <c r="K69" i="8" s="1"/>
  <c r="K68" i="8" s="1"/>
  <c r="K67" i="8" s="1"/>
  <c r="J70" i="8"/>
  <c r="I70" i="8"/>
  <c r="L69" i="8"/>
  <c r="J69" i="8"/>
  <c r="I69" i="8"/>
  <c r="L50" i="8"/>
  <c r="K50" i="8"/>
  <c r="J50" i="8"/>
  <c r="J49" i="8" s="1"/>
  <c r="J48" i="8" s="1"/>
  <c r="J47" i="8" s="1"/>
  <c r="I50" i="8"/>
  <c r="I49" i="8" s="1"/>
  <c r="I48" i="8" s="1"/>
  <c r="I47" i="8" s="1"/>
  <c r="L49" i="8"/>
  <c r="L48" i="8" s="1"/>
  <c r="L47" i="8" s="1"/>
  <c r="K49" i="8"/>
  <c r="K48" i="8" s="1"/>
  <c r="K47" i="8" s="1"/>
  <c r="L45" i="8"/>
  <c r="L44" i="8" s="1"/>
  <c r="L43" i="8" s="1"/>
  <c r="K45" i="8"/>
  <c r="K44" i="8" s="1"/>
  <c r="K43" i="8" s="1"/>
  <c r="J45" i="8"/>
  <c r="I45" i="8"/>
  <c r="J44" i="8"/>
  <c r="I44" i="8"/>
  <c r="J43" i="8"/>
  <c r="I43" i="8"/>
  <c r="L41" i="8"/>
  <c r="K41" i="8"/>
  <c r="J41" i="8"/>
  <c r="I41" i="8"/>
  <c r="L39" i="8"/>
  <c r="K39" i="8"/>
  <c r="K38" i="8" s="1"/>
  <c r="K37" i="8" s="1"/>
  <c r="K36" i="8" s="1"/>
  <c r="J39" i="8"/>
  <c r="I39" i="8"/>
  <c r="L38" i="8"/>
  <c r="J38" i="8"/>
  <c r="J37" i="8" s="1"/>
  <c r="J36" i="8" s="1"/>
  <c r="I38" i="8"/>
  <c r="I37" i="8" s="1"/>
  <c r="I36" i="8" s="1"/>
  <c r="L37" i="8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L360" i="5" s="1"/>
  <c r="K361" i="5"/>
  <c r="K360" i="5" s="1"/>
  <c r="J361" i="5"/>
  <c r="J360" i="5" s="1"/>
  <c r="I361" i="5"/>
  <c r="I360" i="5" s="1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L348" i="5" s="1"/>
  <c r="K349" i="5"/>
  <c r="K348" i="5" s="1"/>
  <c r="J349" i="5"/>
  <c r="J348" i="5" s="1"/>
  <c r="I349" i="5"/>
  <c r="I348" i="5" s="1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L338" i="5" s="1"/>
  <c r="K339" i="5"/>
  <c r="K338" i="5" s="1"/>
  <c r="J339" i="5"/>
  <c r="J338" i="5" s="1"/>
  <c r="I339" i="5"/>
  <c r="I338" i="5" s="1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L328" i="5" s="1"/>
  <c r="K329" i="5"/>
  <c r="K328" i="5" s="1"/>
  <c r="J329" i="5"/>
  <c r="J328" i="5" s="1"/>
  <c r="I329" i="5"/>
  <c r="I328" i="5" s="1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L316" i="5" s="1"/>
  <c r="K317" i="5"/>
  <c r="K316" i="5" s="1"/>
  <c r="J317" i="5"/>
  <c r="J316" i="5" s="1"/>
  <c r="I317" i="5"/>
  <c r="I316" i="5" s="1"/>
  <c r="L313" i="5"/>
  <c r="K313" i="5"/>
  <c r="J313" i="5"/>
  <c r="I313" i="5"/>
  <c r="L310" i="5"/>
  <c r="L307" i="5" s="1"/>
  <c r="L306" i="5" s="1"/>
  <c r="L305" i="5" s="1"/>
  <c r="K310" i="5"/>
  <c r="K307" i="5" s="1"/>
  <c r="K306" i="5" s="1"/>
  <c r="K305" i="5" s="1"/>
  <c r="J310" i="5"/>
  <c r="J307" i="5" s="1"/>
  <c r="J306" i="5" s="1"/>
  <c r="I310" i="5"/>
  <c r="I307" i="5" s="1"/>
  <c r="I306" i="5" s="1"/>
  <c r="I305" i="5" s="1"/>
  <c r="L308" i="5"/>
  <c r="K308" i="5"/>
  <c r="J308" i="5"/>
  <c r="I308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L295" i="5" s="1"/>
  <c r="K296" i="5"/>
  <c r="K295" i="5" s="1"/>
  <c r="J296" i="5"/>
  <c r="J295" i="5" s="1"/>
  <c r="I296" i="5"/>
  <c r="I295" i="5" s="1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L283" i="5" s="1"/>
  <c r="K284" i="5"/>
  <c r="K283" i="5" s="1"/>
  <c r="J284" i="5"/>
  <c r="J283" i="5" s="1"/>
  <c r="I284" i="5"/>
  <c r="I283" i="5" s="1"/>
  <c r="L280" i="5"/>
  <c r="K280" i="5"/>
  <c r="J280" i="5"/>
  <c r="I280" i="5"/>
  <c r="L277" i="5"/>
  <c r="K277" i="5"/>
  <c r="J277" i="5"/>
  <c r="I277" i="5"/>
  <c r="L275" i="5"/>
  <c r="K275" i="5"/>
  <c r="J275" i="5"/>
  <c r="I275" i="5"/>
  <c r="L274" i="5"/>
  <c r="K274" i="5"/>
  <c r="J274" i="5"/>
  <c r="I274" i="5"/>
  <c r="L270" i="5"/>
  <c r="K270" i="5"/>
  <c r="J270" i="5"/>
  <c r="I270" i="5"/>
  <c r="L269" i="5"/>
  <c r="K269" i="5"/>
  <c r="J269" i="5"/>
  <c r="I269" i="5"/>
  <c r="L267" i="5"/>
  <c r="L266" i="5" s="1"/>
  <c r="K267" i="5"/>
  <c r="K266" i="5" s="1"/>
  <c r="J267" i="5"/>
  <c r="J266" i="5" s="1"/>
  <c r="I267" i="5"/>
  <c r="I266" i="5" s="1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L255" i="5" s="1"/>
  <c r="K256" i="5"/>
  <c r="K255" i="5" s="1"/>
  <c r="J256" i="5"/>
  <c r="J255" i="5" s="1"/>
  <c r="I256" i="5"/>
  <c r="I255" i="5" s="1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K243" i="5"/>
  <c r="K242" i="5" s="1"/>
  <c r="J243" i="5"/>
  <c r="J242" i="5" s="1"/>
  <c r="I243" i="5"/>
  <c r="I242" i="5" s="1"/>
  <c r="L236" i="5"/>
  <c r="K236" i="5"/>
  <c r="J236" i="5"/>
  <c r="I236" i="5"/>
  <c r="L235" i="5"/>
  <c r="K235" i="5"/>
  <c r="J235" i="5"/>
  <c r="I235" i="5"/>
  <c r="L234" i="5"/>
  <c r="K234" i="5"/>
  <c r="J234" i="5"/>
  <c r="I234" i="5"/>
  <c r="L232" i="5"/>
  <c r="K232" i="5"/>
  <c r="J232" i="5"/>
  <c r="I232" i="5"/>
  <c r="L231" i="5"/>
  <c r="K231" i="5"/>
  <c r="J231" i="5"/>
  <c r="I231" i="5"/>
  <c r="L230" i="5"/>
  <c r="K230" i="5"/>
  <c r="J230" i="5"/>
  <c r="I230" i="5"/>
  <c r="P223" i="5"/>
  <c r="O223" i="5"/>
  <c r="N223" i="5"/>
  <c r="M223" i="5"/>
  <c r="L223" i="5"/>
  <c r="K223" i="5"/>
  <c r="J223" i="5"/>
  <c r="I223" i="5"/>
  <c r="L222" i="5"/>
  <c r="K222" i="5"/>
  <c r="J222" i="5"/>
  <c r="I222" i="5"/>
  <c r="I218" i="5" s="1"/>
  <c r="L220" i="5"/>
  <c r="K220" i="5"/>
  <c r="J220" i="5"/>
  <c r="I220" i="5"/>
  <c r="L219" i="5"/>
  <c r="K219" i="5"/>
  <c r="J219" i="5"/>
  <c r="I219" i="5"/>
  <c r="L218" i="5"/>
  <c r="K218" i="5"/>
  <c r="J218" i="5"/>
  <c r="L213" i="5"/>
  <c r="L212" i="5" s="1"/>
  <c r="L211" i="5" s="1"/>
  <c r="K213" i="5"/>
  <c r="J213" i="5"/>
  <c r="I213" i="5"/>
  <c r="K212" i="5"/>
  <c r="J212" i="5"/>
  <c r="I212" i="5"/>
  <c r="K211" i="5"/>
  <c r="J211" i="5"/>
  <c r="I211" i="5"/>
  <c r="L209" i="5"/>
  <c r="L208" i="5" s="1"/>
  <c r="K209" i="5"/>
  <c r="K208" i="5" s="1"/>
  <c r="J209" i="5"/>
  <c r="I209" i="5"/>
  <c r="J208" i="5"/>
  <c r="I208" i="5"/>
  <c r="L204" i="5"/>
  <c r="L203" i="5" s="1"/>
  <c r="K204" i="5"/>
  <c r="K203" i="5" s="1"/>
  <c r="J204" i="5"/>
  <c r="J203" i="5" s="1"/>
  <c r="I204" i="5"/>
  <c r="I203" i="5" s="1"/>
  <c r="L198" i="5"/>
  <c r="K198" i="5"/>
  <c r="J198" i="5"/>
  <c r="I198" i="5"/>
  <c r="L197" i="5"/>
  <c r="K197" i="5"/>
  <c r="J197" i="5"/>
  <c r="I197" i="5"/>
  <c r="L193" i="5"/>
  <c r="L192" i="5" s="1"/>
  <c r="K193" i="5"/>
  <c r="K192" i="5" s="1"/>
  <c r="J193" i="5"/>
  <c r="I193" i="5"/>
  <c r="J192" i="5"/>
  <c r="I192" i="5"/>
  <c r="L190" i="5"/>
  <c r="L189" i="5" s="1"/>
  <c r="K190" i="5"/>
  <c r="K189" i="5" s="1"/>
  <c r="J190" i="5"/>
  <c r="J189" i="5" s="1"/>
  <c r="I190" i="5"/>
  <c r="I189" i="5" s="1"/>
  <c r="L182" i="5"/>
  <c r="K182" i="5"/>
  <c r="J182" i="5"/>
  <c r="I182" i="5"/>
  <c r="L181" i="5"/>
  <c r="K181" i="5"/>
  <c r="J181" i="5"/>
  <c r="J175" i="5" s="1"/>
  <c r="I181" i="5"/>
  <c r="I175" i="5" s="1"/>
  <c r="L177" i="5"/>
  <c r="K177" i="5"/>
  <c r="J177" i="5"/>
  <c r="I177" i="5"/>
  <c r="L176" i="5"/>
  <c r="L175" i="5" s="1"/>
  <c r="K176" i="5"/>
  <c r="K175" i="5" s="1"/>
  <c r="J176" i="5"/>
  <c r="I176" i="5"/>
  <c r="L173" i="5"/>
  <c r="K173" i="5"/>
  <c r="J173" i="5"/>
  <c r="I173" i="5"/>
  <c r="L172" i="5"/>
  <c r="L171" i="5" s="1"/>
  <c r="K172" i="5"/>
  <c r="K171" i="5" s="1"/>
  <c r="J172" i="5"/>
  <c r="I172" i="5"/>
  <c r="J171" i="5"/>
  <c r="I171" i="5"/>
  <c r="I170" i="5" s="1"/>
  <c r="L168" i="5"/>
  <c r="L167" i="5" s="1"/>
  <c r="K168" i="5"/>
  <c r="K167" i="5" s="1"/>
  <c r="J168" i="5"/>
  <c r="I168" i="5"/>
  <c r="J167" i="5"/>
  <c r="I167" i="5"/>
  <c r="L163" i="5"/>
  <c r="L162" i="5" s="1"/>
  <c r="K163" i="5"/>
  <c r="K162" i="5" s="1"/>
  <c r="J163" i="5"/>
  <c r="I163" i="5"/>
  <c r="I162" i="5" s="1"/>
  <c r="I161" i="5" s="1"/>
  <c r="I160" i="5" s="1"/>
  <c r="J162" i="5"/>
  <c r="J161" i="5"/>
  <c r="J160" i="5" s="1"/>
  <c r="L157" i="5"/>
  <c r="L156" i="5" s="1"/>
  <c r="L155" i="5" s="1"/>
  <c r="K157" i="5"/>
  <c r="K156" i="5" s="1"/>
  <c r="K155" i="5" s="1"/>
  <c r="J157" i="5"/>
  <c r="I157" i="5"/>
  <c r="J156" i="5"/>
  <c r="J155" i="5" s="1"/>
  <c r="I156" i="5"/>
  <c r="I155" i="5" s="1"/>
  <c r="L153" i="5"/>
  <c r="L152" i="5" s="1"/>
  <c r="K153" i="5"/>
  <c r="K152" i="5" s="1"/>
  <c r="J153" i="5"/>
  <c r="I153" i="5"/>
  <c r="J152" i="5"/>
  <c r="I152" i="5"/>
  <c r="L149" i="5"/>
  <c r="K149" i="5"/>
  <c r="J149" i="5"/>
  <c r="I149" i="5"/>
  <c r="L148" i="5"/>
  <c r="L147" i="5" s="1"/>
  <c r="K148" i="5"/>
  <c r="K147" i="5" s="1"/>
  <c r="J148" i="5"/>
  <c r="I148" i="5"/>
  <c r="J147" i="5"/>
  <c r="I147" i="5"/>
  <c r="L144" i="5"/>
  <c r="K144" i="5"/>
  <c r="J144" i="5"/>
  <c r="I144" i="5"/>
  <c r="L143" i="5"/>
  <c r="L142" i="5" s="1"/>
  <c r="L141" i="5" s="1"/>
  <c r="K143" i="5"/>
  <c r="K142" i="5" s="1"/>
  <c r="K141" i="5" s="1"/>
  <c r="J143" i="5"/>
  <c r="I143" i="5"/>
  <c r="J142" i="5"/>
  <c r="I142" i="5"/>
  <c r="I141" i="5" s="1"/>
  <c r="L139" i="5"/>
  <c r="L138" i="5" s="1"/>
  <c r="L137" i="5" s="1"/>
  <c r="K139" i="5"/>
  <c r="K138" i="5" s="1"/>
  <c r="K137" i="5" s="1"/>
  <c r="J139" i="5"/>
  <c r="I139" i="5"/>
  <c r="J138" i="5"/>
  <c r="J137" i="5" s="1"/>
  <c r="I138" i="5"/>
  <c r="I137" i="5" s="1"/>
  <c r="L135" i="5"/>
  <c r="L134" i="5" s="1"/>
  <c r="L133" i="5" s="1"/>
  <c r="K135" i="5"/>
  <c r="K134" i="5" s="1"/>
  <c r="K133" i="5" s="1"/>
  <c r="J135" i="5"/>
  <c r="I135" i="5"/>
  <c r="J134" i="5"/>
  <c r="J133" i="5" s="1"/>
  <c r="I134" i="5"/>
  <c r="I133" i="5" s="1"/>
  <c r="L131" i="5"/>
  <c r="L130" i="5" s="1"/>
  <c r="L129" i="5" s="1"/>
  <c r="K131" i="5"/>
  <c r="K130" i="5" s="1"/>
  <c r="K129" i="5" s="1"/>
  <c r="J131" i="5"/>
  <c r="I131" i="5"/>
  <c r="J130" i="5"/>
  <c r="J129" i="5" s="1"/>
  <c r="I130" i="5"/>
  <c r="I129" i="5" s="1"/>
  <c r="L127" i="5"/>
  <c r="L126" i="5" s="1"/>
  <c r="L125" i="5" s="1"/>
  <c r="K127" i="5"/>
  <c r="K126" i="5" s="1"/>
  <c r="K125" i="5" s="1"/>
  <c r="J127" i="5"/>
  <c r="I127" i="5"/>
  <c r="J126" i="5"/>
  <c r="J125" i="5" s="1"/>
  <c r="I126" i="5"/>
  <c r="I125" i="5" s="1"/>
  <c r="L123" i="5"/>
  <c r="L122" i="5" s="1"/>
  <c r="L121" i="5" s="1"/>
  <c r="K123" i="5"/>
  <c r="K122" i="5" s="1"/>
  <c r="K121" i="5" s="1"/>
  <c r="J123" i="5"/>
  <c r="I123" i="5"/>
  <c r="J122" i="5"/>
  <c r="J121" i="5" s="1"/>
  <c r="I122" i="5"/>
  <c r="I121" i="5" s="1"/>
  <c r="L118" i="5"/>
  <c r="L117" i="5" s="1"/>
  <c r="L116" i="5" s="1"/>
  <c r="L115" i="5" s="1"/>
  <c r="K118" i="5"/>
  <c r="K117" i="5" s="1"/>
  <c r="K116" i="5" s="1"/>
  <c r="K115" i="5" s="1"/>
  <c r="J118" i="5"/>
  <c r="I118" i="5"/>
  <c r="J117" i="5"/>
  <c r="J116" i="5" s="1"/>
  <c r="I117" i="5"/>
  <c r="I116" i="5" s="1"/>
  <c r="L112" i="5"/>
  <c r="K112" i="5"/>
  <c r="J112" i="5"/>
  <c r="J111" i="5" s="1"/>
  <c r="I112" i="5"/>
  <c r="I111" i="5" s="1"/>
  <c r="L111" i="5"/>
  <c r="K111" i="5"/>
  <c r="L108" i="5"/>
  <c r="L107" i="5" s="1"/>
  <c r="L106" i="5" s="1"/>
  <c r="K108" i="5"/>
  <c r="K107" i="5" s="1"/>
  <c r="K106" i="5" s="1"/>
  <c r="J108" i="5"/>
  <c r="I108" i="5"/>
  <c r="J107" i="5"/>
  <c r="I107" i="5"/>
  <c r="L103" i="5"/>
  <c r="L102" i="5" s="1"/>
  <c r="L101" i="5" s="1"/>
  <c r="K103" i="5"/>
  <c r="K102" i="5" s="1"/>
  <c r="K101" i="5" s="1"/>
  <c r="J103" i="5"/>
  <c r="I103" i="5"/>
  <c r="J102" i="5"/>
  <c r="J101" i="5" s="1"/>
  <c r="I102" i="5"/>
  <c r="I101" i="5" s="1"/>
  <c r="L98" i="5"/>
  <c r="L97" i="5" s="1"/>
  <c r="L96" i="5" s="1"/>
  <c r="K98" i="5"/>
  <c r="K97" i="5" s="1"/>
  <c r="K96" i="5" s="1"/>
  <c r="J98" i="5"/>
  <c r="I98" i="5"/>
  <c r="J97" i="5"/>
  <c r="J96" i="5" s="1"/>
  <c r="I97" i="5"/>
  <c r="I96" i="5" s="1"/>
  <c r="L91" i="5"/>
  <c r="L90" i="5" s="1"/>
  <c r="L89" i="5" s="1"/>
  <c r="L88" i="5" s="1"/>
  <c r="K91" i="5"/>
  <c r="K90" i="5" s="1"/>
  <c r="K89" i="5" s="1"/>
  <c r="K88" i="5" s="1"/>
  <c r="J91" i="5"/>
  <c r="J90" i="5" s="1"/>
  <c r="J89" i="5" s="1"/>
  <c r="J88" i="5" s="1"/>
  <c r="I91" i="5"/>
  <c r="I90" i="5" s="1"/>
  <c r="I89" i="5" s="1"/>
  <c r="I88" i="5" s="1"/>
  <c r="L86" i="5"/>
  <c r="K86" i="5"/>
  <c r="J86" i="5"/>
  <c r="I86" i="5"/>
  <c r="L85" i="5"/>
  <c r="L84" i="5" s="1"/>
  <c r="K85" i="5"/>
  <c r="K84" i="5" s="1"/>
  <c r="J85" i="5"/>
  <c r="I85" i="5"/>
  <c r="J84" i="5"/>
  <c r="I84" i="5"/>
  <c r="L80" i="5"/>
  <c r="K80" i="5"/>
  <c r="J80" i="5"/>
  <c r="I80" i="5"/>
  <c r="L79" i="5"/>
  <c r="K79" i="5"/>
  <c r="J79" i="5"/>
  <c r="I79" i="5"/>
  <c r="L75" i="5"/>
  <c r="L74" i="5" s="1"/>
  <c r="K75" i="5"/>
  <c r="K74" i="5" s="1"/>
  <c r="J75" i="5"/>
  <c r="J74" i="5" s="1"/>
  <c r="I75" i="5"/>
  <c r="I74" i="5" s="1"/>
  <c r="L70" i="5"/>
  <c r="L69" i="5" s="1"/>
  <c r="L68" i="5" s="1"/>
  <c r="L67" i="5" s="1"/>
  <c r="K70" i="5"/>
  <c r="K69" i="5" s="1"/>
  <c r="K68" i="5" s="1"/>
  <c r="K67" i="5" s="1"/>
  <c r="J70" i="5"/>
  <c r="I70" i="5"/>
  <c r="J69" i="5"/>
  <c r="J68" i="5" s="1"/>
  <c r="J67" i="5" s="1"/>
  <c r="I69" i="5"/>
  <c r="I68" i="5" s="1"/>
  <c r="I67" i="5" s="1"/>
  <c r="L50" i="5"/>
  <c r="L49" i="5" s="1"/>
  <c r="L48" i="5" s="1"/>
  <c r="L47" i="5" s="1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5" i="5"/>
  <c r="K45" i="5"/>
  <c r="J45" i="5"/>
  <c r="I45" i="5"/>
  <c r="L44" i="5"/>
  <c r="K44" i="5"/>
  <c r="J44" i="5"/>
  <c r="I44" i="5"/>
  <c r="L43" i="5"/>
  <c r="K43" i="5"/>
  <c r="J43" i="5"/>
  <c r="I43" i="5"/>
  <c r="L41" i="5"/>
  <c r="K41" i="5"/>
  <c r="J41" i="5"/>
  <c r="I41" i="5"/>
  <c r="L39" i="5"/>
  <c r="K39" i="5"/>
  <c r="J39" i="5"/>
  <c r="I39" i="5"/>
  <c r="L38" i="5"/>
  <c r="L37" i="5" s="1"/>
  <c r="L36" i="5" s="1"/>
  <c r="K38" i="5"/>
  <c r="K37" i="5" s="1"/>
  <c r="K36" i="5" s="1"/>
  <c r="J38" i="5"/>
  <c r="J37" i="5" s="1"/>
  <c r="J36" i="5" s="1"/>
  <c r="I38" i="5"/>
  <c r="I37" i="5" s="1"/>
  <c r="I36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L360" i="4" s="1"/>
  <c r="K361" i="4"/>
  <c r="K360" i="4" s="1"/>
  <c r="J361" i="4"/>
  <c r="J360" i="4" s="1"/>
  <c r="I361" i="4"/>
  <c r="I360" i="4" s="1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L348" i="4" s="1"/>
  <c r="K349" i="4"/>
  <c r="K348" i="4" s="1"/>
  <c r="J349" i="4"/>
  <c r="J348" i="4" s="1"/>
  <c r="I349" i="4"/>
  <c r="I348" i="4" s="1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L338" i="4" s="1"/>
  <c r="K339" i="4"/>
  <c r="K338" i="4" s="1"/>
  <c r="J339" i="4"/>
  <c r="J338" i="4" s="1"/>
  <c r="I339" i="4"/>
  <c r="I338" i="4" s="1"/>
  <c r="L335" i="4"/>
  <c r="K335" i="4"/>
  <c r="J335" i="4"/>
  <c r="I335" i="4"/>
  <c r="L334" i="4"/>
  <c r="K334" i="4"/>
  <c r="J334" i="4"/>
  <c r="I334" i="4"/>
  <c r="L332" i="4"/>
  <c r="L331" i="4" s="1"/>
  <c r="K332" i="4"/>
  <c r="K331" i="4" s="1"/>
  <c r="J332" i="4"/>
  <c r="J331" i="4" s="1"/>
  <c r="I332" i="4"/>
  <c r="I331" i="4"/>
  <c r="L329" i="4"/>
  <c r="L328" i="4" s="1"/>
  <c r="K329" i="4"/>
  <c r="K328" i="4" s="1"/>
  <c r="J329" i="4"/>
  <c r="J328" i="4" s="1"/>
  <c r="I329" i="4"/>
  <c r="I328" i="4" s="1"/>
  <c r="L325" i="4"/>
  <c r="K325" i="4"/>
  <c r="J325" i="4"/>
  <c r="I325" i="4"/>
  <c r="L324" i="4"/>
  <c r="K324" i="4"/>
  <c r="J324" i="4"/>
  <c r="I324" i="4"/>
  <c r="L321" i="4"/>
  <c r="K321" i="4"/>
  <c r="J321" i="4"/>
  <c r="J320" i="4" s="1"/>
  <c r="I321" i="4"/>
  <c r="L320" i="4"/>
  <c r="K320" i="4"/>
  <c r="I320" i="4"/>
  <c r="L317" i="4"/>
  <c r="L316" i="4" s="1"/>
  <c r="K317" i="4"/>
  <c r="K316" i="4" s="1"/>
  <c r="J317" i="4"/>
  <c r="J316" i="4" s="1"/>
  <c r="I317" i="4"/>
  <c r="I316" i="4" s="1"/>
  <c r="L313" i="4"/>
  <c r="K313" i="4"/>
  <c r="J313" i="4"/>
  <c r="I313" i="4"/>
  <c r="L310" i="4"/>
  <c r="K310" i="4"/>
  <c r="K307" i="4" s="1"/>
  <c r="J310" i="4"/>
  <c r="I310" i="4"/>
  <c r="I307" i="4" s="1"/>
  <c r="L308" i="4"/>
  <c r="L307" i="4" s="1"/>
  <c r="L306" i="4" s="1"/>
  <c r="L305" i="4" s="1"/>
  <c r="K308" i="4"/>
  <c r="J308" i="4"/>
  <c r="J307" i="4" s="1"/>
  <c r="J306" i="4" s="1"/>
  <c r="J305" i="4" s="1"/>
  <c r="I308" i="4"/>
  <c r="L302" i="4"/>
  <c r="K302" i="4"/>
  <c r="J302" i="4"/>
  <c r="I302" i="4"/>
  <c r="L301" i="4"/>
  <c r="K301" i="4"/>
  <c r="J301" i="4"/>
  <c r="I301" i="4"/>
  <c r="L299" i="4"/>
  <c r="L298" i="4" s="1"/>
  <c r="K299" i="4"/>
  <c r="J299" i="4"/>
  <c r="J298" i="4" s="1"/>
  <c r="I299" i="4"/>
  <c r="K298" i="4"/>
  <c r="I298" i="4"/>
  <c r="L296" i="4"/>
  <c r="L295" i="4" s="1"/>
  <c r="K296" i="4"/>
  <c r="K295" i="4" s="1"/>
  <c r="J296" i="4"/>
  <c r="J295" i="4" s="1"/>
  <c r="I296" i="4"/>
  <c r="I295" i="4" s="1"/>
  <c r="L292" i="4"/>
  <c r="K292" i="4"/>
  <c r="J292" i="4"/>
  <c r="I292" i="4"/>
  <c r="L291" i="4"/>
  <c r="K291" i="4"/>
  <c r="J291" i="4"/>
  <c r="I291" i="4"/>
  <c r="L288" i="4"/>
  <c r="K288" i="4"/>
  <c r="J288" i="4"/>
  <c r="J287" i="4" s="1"/>
  <c r="I288" i="4"/>
  <c r="L287" i="4"/>
  <c r="K287" i="4"/>
  <c r="I287" i="4"/>
  <c r="L284" i="4"/>
  <c r="L283" i="4" s="1"/>
  <c r="K284" i="4"/>
  <c r="K283" i="4" s="1"/>
  <c r="J284" i="4"/>
  <c r="J283" i="4" s="1"/>
  <c r="I284" i="4"/>
  <c r="I283" i="4" s="1"/>
  <c r="L280" i="4"/>
  <c r="K280" i="4"/>
  <c r="J280" i="4"/>
  <c r="I280" i="4"/>
  <c r="L277" i="4"/>
  <c r="K277" i="4"/>
  <c r="J277" i="4"/>
  <c r="I277" i="4"/>
  <c r="L275" i="4"/>
  <c r="L274" i="4" s="1"/>
  <c r="L273" i="4" s="1"/>
  <c r="K275" i="4"/>
  <c r="K274" i="4" s="1"/>
  <c r="K273" i="4" s="1"/>
  <c r="J275" i="4"/>
  <c r="J274" i="4" s="1"/>
  <c r="J273" i="4" s="1"/>
  <c r="I275" i="4"/>
  <c r="I274" i="4"/>
  <c r="L270" i="4"/>
  <c r="L269" i="4" s="1"/>
  <c r="K270" i="4"/>
  <c r="K269" i="4" s="1"/>
  <c r="J270" i="4"/>
  <c r="J269" i="4" s="1"/>
  <c r="I270" i="4"/>
  <c r="I269" i="4"/>
  <c r="L267" i="4"/>
  <c r="L266" i="4" s="1"/>
  <c r="K267" i="4"/>
  <c r="K266" i="4" s="1"/>
  <c r="J267" i="4"/>
  <c r="J266" i="4" s="1"/>
  <c r="I267" i="4"/>
  <c r="I266" i="4" s="1"/>
  <c r="L264" i="4"/>
  <c r="K264" i="4"/>
  <c r="J264" i="4"/>
  <c r="I264" i="4"/>
  <c r="L263" i="4"/>
  <c r="K263" i="4"/>
  <c r="J263" i="4"/>
  <c r="I263" i="4"/>
  <c r="L260" i="4"/>
  <c r="L259" i="4" s="1"/>
  <c r="K260" i="4"/>
  <c r="K259" i="4" s="1"/>
  <c r="J260" i="4"/>
  <c r="J259" i="4" s="1"/>
  <c r="I260" i="4"/>
  <c r="I259" i="4"/>
  <c r="L256" i="4"/>
  <c r="L255" i="4" s="1"/>
  <c r="K256" i="4"/>
  <c r="K255" i="4" s="1"/>
  <c r="J256" i="4"/>
  <c r="J255" i="4" s="1"/>
  <c r="I256" i="4"/>
  <c r="I255" i="4" s="1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L242" i="4" s="1"/>
  <c r="L241" i="4" s="1"/>
  <c r="L240" i="4" s="1"/>
  <c r="K243" i="4"/>
  <c r="K242" i="4" s="1"/>
  <c r="K241" i="4" s="1"/>
  <c r="J243" i="4"/>
  <c r="J242" i="4" s="1"/>
  <c r="J241" i="4" s="1"/>
  <c r="I243" i="4"/>
  <c r="I242" i="4" s="1"/>
  <c r="I241" i="4" s="1"/>
  <c r="L236" i="4"/>
  <c r="L235" i="4" s="1"/>
  <c r="L234" i="4" s="1"/>
  <c r="K236" i="4"/>
  <c r="K235" i="4" s="1"/>
  <c r="K234" i="4" s="1"/>
  <c r="J236" i="4"/>
  <c r="J235" i="4" s="1"/>
  <c r="J234" i="4" s="1"/>
  <c r="I236" i="4"/>
  <c r="I235" i="4"/>
  <c r="I234" i="4"/>
  <c r="L232" i="4"/>
  <c r="L231" i="4" s="1"/>
  <c r="L230" i="4" s="1"/>
  <c r="K232" i="4"/>
  <c r="K231" i="4" s="1"/>
  <c r="K230" i="4" s="1"/>
  <c r="J232" i="4"/>
  <c r="J231" i="4" s="1"/>
  <c r="J230" i="4" s="1"/>
  <c r="I232" i="4"/>
  <c r="I231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K220" i="4"/>
  <c r="J220" i="4"/>
  <c r="J219" i="4" s="1"/>
  <c r="J218" i="4" s="1"/>
  <c r="I220" i="4"/>
  <c r="L219" i="4"/>
  <c r="K219" i="4"/>
  <c r="I219" i="4"/>
  <c r="L218" i="4"/>
  <c r="K218" i="4"/>
  <c r="I218" i="4"/>
  <c r="L213" i="4"/>
  <c r="L212" i="4" s="1"/>
  <c r="L211" i="4" s="1"/>
  <c r="K213" i="4"/>
  <c r="K212" i="4" s="1"/>
  <c r="K211" i="4" s="1"/>
  <c r="J213" i="4"/>
  <c r="J212" i="4" s="1"/>
  <c r="J211" i="4" s="1"/>
  <c r="I213" i="4"/>
  <c r="I212" i="4"/>
  <c r="I211" i="4"/>
  <c r="L209" i="4"/>
  <c r="L208" i="4" s="1"/>
  <c r="K209" i="4"/>
  <c r="K208" i="4" s="1"/>
  <c r="J209" i="4"/>
  <c r="J208" i="4" s="1"/>
  <c r="I209" i="4"/>
  <c r="I208" i="4"/>
  <c r="L204" i="4"/>
  <c r="L203" i="4" s="1"/>
  <c r="K204" i="4"/>
  <c r="K203" i="4" s="1"/>
  <c r="J204" i="4"/>
  <c r="J203" i="4" s="1"/>
  <c r="I204" i="4"/>
  <c r="I203" i="4" s="1"/>
  <c r="L198" i="4"/>
  <c r="K198" i="4"/>
  <c r="J198" i="4"/>
  <c r="I198" i="4"/>
  <c r="L197" i="4"/>
  <c r="K197" i="4"/>
  <c r="J197" i="4"/>
  <c r="I197" i="4"/>
  <c r="L193" i="4"/>
  <c r="L192" i="4" s="1"/>
  <c r="K193" i="4"/>
  <c r="K192" i="4" s="1"/>
  <c r="J193" i="4"/>
  <c r="J192" i="4" s="1"/>
  <c r="I193" i="4"/>
  <c r="I192" i="4"/>
  <c r="L190" i="4"/>
  <c r="L189" i="4" s="1"/>
  <c r="K190" i="4"/>
  <c r="K189" i="4" s="1"/>
  <c r="J190" i="4"/>
  <c r="J189" i="4" s="1"/>
  <c r="I190" i="4"/>
  <c r="I189" i="4" s="1"/>
  <c r="I188" i="4" s="1"/>
  <c r="I187" i="4" s="1"/>
  <c r="L182" i="4"/>
  <c r="K182" i="4"/>
  <c r="J182" i="4"/>
  <c r="I182" i="4"/>
  <c r="L181" i="4"/>
  <c r="K181" i="4"/>
  <c r="J181" i="4"/>
  <c r="I181" i="4"/>
  <c r="L177" i="4"/>
  <c r="L176" i="4" s="1"/>
  <c r="L175" i="4" s="1"/>
  <c r="K177" i="4"/>
  <c r="K176" i="4" s="1"/>
  <c r="K175" i="4" s="1"/>
  <c r="J177" i="4"/>
  <c r="J176" i="4" s="1"/>
  <c r="J175" i="4" s="1"/>
  <c r="I177" i="4"/>
  <c r="I176" i="4" s="1"/>
  <c r="I175" i="4" s="1"/>
  <c r="L173" i="4"/>
  <c r="L172" i="4" s="1"/>
  <c r="L171" i="4" s="1"/>
  <c r="L170" i="4" s="1"/>
  <c r="K173" i="4"/>
  <c r="K172" i="4" s="1"/>
  <c r="K171" i="4" s="1"/>
  <c r="K170" i="4" s="1"/>
  <c r="J173" i="4"/>
  <c r="J172" i="4" s="1"/>
  <c r="J171" i="4" s="1"/>
  <c r="J170" i="4" s="1"/>
  <c r="I173" i="4"/>
  <c r="I172" i="4" s="1"/>
  <c r="I171" i="4" s="1"/>
  <c r="I170" i="4" s="1"/>
  <c r="L168" i="4"/>
  <c r="K168" i="4"/>
  <c r="J168" i="4"/>
  <c r="I168" i="4"/>
  <c r="L167" i="4"/>
  <c r="K167" i="4"/>
  <c r="J167" i="4"/>
  <c r="I167" i="4"/>
  <c r="L163" i="4"/>
  <c r="L162" i="4" s="1"/>
  <c r="L161" i="4" s="1"/>
  <c r="L160" i="4" s="1"/>
  <c r="K163" i="4"/>
  <c r="K162" i="4" s="1"/>
  <c r="K161" i="4" s="1"/>
  <c r="K160" i="4" s="1"/>
  <c r="J163" i="4"/>
  <c r="J162" i="4" s="1"/>
  <c r="J161" i="4" s="1"/>
  <c r="J160" i="4" s="1"/>
  <c r="I163" i="4"/>
  <c r="I162" i="4" s="1"/>
  <c r="I161" i="4" s="1"/>
  <c r="I160" i="4" s="1"/>
  <c r="L157" i="4"/>
  <c r="K157" i="4"/>
  <c r="J157" i="4"/>
  <c r="I157" i="4"/>
  <c r="L156" i="4"/>
  <c r="L155" i="4" s="1"/>
  <c r="K156" i="4"/>
  <c r="K155" i="4" s="1"/>
  <c r="J156" i="4"/>
  <c r="J155" i="4" s="1"/>
  <c r="I156" i="4"/>
  <c r="I155" i="4" s="1"/>
  <c r="L153" i="4"/>
  <c r="K153" i="4"/>
  <c r="J153" i="4"/>
  <c r="I153" i="4"/>
  <c r="L152" i="4"/>
  <c r="K152" i="4"/>
  <c r="J152" i="4"/>
  <c r="I152" i="4"/>
  <c r="L149" i="4"/>
  <c r="K149" i="4"/>
  <c r="K148" i="4" s="1"/>
  <c r="K147" i="4" s="1"/>
  <c r="J149" i="4"/>
  <c r="J148" i="4" s="1"/>
  <c r="J147" i="4" s="1"/>
  <c r="I149" i="4"/>
  <c r="L148" i="4"/>
  <c r="I148" i="4"/>
  <c r="L147" i="4"/>
  <c r="I147" i="4"/>
  <c r="L144" i="4"/>
  <c r="L143" i="4" s="1"/>
  <c r="L142" i="4" s="1"/>
  <c r="L141" i="4" s="1"/>
  <c r="K144" i="4"/>
  <c r="K143" i="4" s="1"/>
  <c r="K142" i="4" s="1"/>
  <c r="K141" i="4" s="1"/>
  <c r="J144" i="4"/>
  <c r="J143" i="4" s="1"/>
  <c r="J142" i="4" s="1"/>
  <c r="I144" i="4"/>
  <c r="I143" i="4"/>
  <c r="I142" i="4"/>
  <c r="I141" i="4" s="1"/>
  <c r="L139" i="4"/>
  <c r="K139" i="4"/>
  <c r="J139" i="4"/>
  <c r="I139" i="4"/>
  <c r="L138" i="4"/>
  <c r="L137" i="4" s="1"/>
  <c r="K138" i="4"/>
  <c r="K137" i="4" s="1"/>
  <c r="J138" i="4"/>
  <c r="J137" i="4" s="1"/>
  <c r="I138" i="4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K131" i="4"/>
  <c r="J131" i="4"/>
  <c r="I131" i="4"/>
  <c r="L130" i="4"/>
  <c r="L129" i="4" s="1"/>
  <c r="K130" i="4"/>
  <c r="K129" i="4" s="1"/>
  <c r="J130" i="4"/>
  <c r="J129" i="4" s="1"/>
  <c r="I130" i="4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K123" i="4"/>
  <c r="J123" i="4"/>
  <c r="I123" i="4"/>
  <c r="L122" i="4"/>
  <c r="L121" i="4" s="1"/>
  <c r="K122" i="4"/>
  <c r="K121" i="4" s="1"/>
  <c r="J122" i="4"/>
  <c r="J121" i="4" s="1"/>
  <c r="I122" i="4"/>
  <c r="I121" i="4" s="1"/>
  <c r="L118" i="4"/>
  <c r="K118" i="4"/>
  <c r="J118" i="4"/>
  <c r="I118" i="4"/>
  <c r="L117" i="4"/>
  <c r="L116" i="4" s="1"/>
  <c r="K117" i="4"/>
  <c r="K116" i="4" s="1"/>
  <c r="J117" i="4"/>
  <c r="J116" i="4" s="1"/>
  <c r="I117" i="4"/>
  <c r="I116" i="4" s="1"/>
  <c r="L112" i="4"/>
  <c r="L111" i="4" s="1"/>
  <c r="K112" i="4"/>
  <c r="K111" i="4" s="1"/>
  <c r="J112" i="4"/>
  <c r="J111" i="4" s="1"/>
  <c r="I112" i="4"/>
  <c r="I111" i="4" s="1"/>
  <c r="L108" i="4"/>
  <c r="K108" i="4"/>
  <c r="J108" i="4"/>
  <c r="I108" i="4"/>
  <c r="L107" i="4"/>
  <c r="K107" i="4"/>
  <c r="J107" i="4"/>
  <c r="I107" i="4"/>
  <c r="L103" i="4"/>
  <c r="K103" i="4"/>
  <c r="K102" i="4" s="1"/>
  <c r="K101" i="4" s="1"/>
  <c r="J103" i="4"/>
  <c r="I103" i="4"/>
  <c r="L102" i="4"/>
  <c r="L101" i="4" s="1"/>
  <c r="J102" i="4"/>
  <c r="J101" i="4" s="1"/>
  <c r="I102" i="4"/>
  <c r="I101" i="4" s="1"/>
  <c r="L98" i="4"/>
  <c r="K98" i="4"/>
  <c r="K97" i="4" s="1"/>
  <c r="K96" i="4" s="1"/>
  <c r="J98" i="4"/>
  <c r="I98" i="4"/>
  <c r="L97" i="4"/>
  <c r="L96" i="4" s="1"/>
  <c r="J97" i="4"/>
  <c r="J96" i="4" s="1"/>
  <c r="I97" i="4"/>
  <c r="I96" i="4" s="1"/>
  <c r="L91" i="4"/>
  <c r="L90" i="4" s="1"/>
  <c r="L89" i="4" s="1"/>
  <c r="L88" i="4" s="1"/>
  <c r="K91" i="4"/>
  <c r="K90" i="4" s="1"/>
  <c r="K89" i="4" s="1"/>
  <c r="K88" i="4" s="1"/>
  <c r="J91" i="4"/>
  <c r="J90" i="4" s="1"/>
  <c r="J89" i="4" s="1"/>
  <c r="J88" i="4" s="1"/>
  <c r="I91" i="4"/>
  <c r="I90" i="4" s="1"/>
  <c r="I89" i="4" s="1"/>
  <c r="I88" i="4" s="1"/>
  <c r="L86" i="4"/>
  <c r="L85" i="4" s="1"/>
  <c r="L84" i="4" s="1"/>
  <c r="K86" i="4"/>
  <c r="K85" i="4" s="1"/>
  <c r="K84" i="4" s="1"/>
  <c r="J86" i="4"/>
  <c r="J85" i="4" s="1"/>
  <c r="J84" i="4" s="1"/>
  <c r="I86" i="4"/>
  <c r="I85" i="4"/>
  <c r="I84" i="4"/>
  <c r="L80" i="4"/>
  <c r="L79" i="4" s="1"/>
  <c r="L68" i="4" s="1"/>
  <c r="L67" i="4" s="1"/>
  <c r="K80" i="4"/>
  <c r="K79" i="4" s="1"/>
  <c r="J80" i="4"/>
  <c r="J79" i="4" s="1"/>
  <c r="I80" i="4"/>
  <c r="I79" i="4"/>
  <c r="L75" i="4"/>
  <c r="K75" i="4"/>
  <c r="J75" i="4"/>
  <c r="J74" i="4" s="1"/>
  <c r="I75" i="4"/>
  <c r="I74" i="4" s="1"/>
  <c r="L74" i="4"/>
  <c r="K74" i="4"/>
  <c r="L70" i="4"/>
  <c r="K70" i="4"/>
  <c r="K69" i="4" s="1"/>
  <c r="J70" i="4"/>
  <c r="I70" i="4"/>
  <c r="L69" i="4"/>
  <c r="J69" i="4"/>
  <c r="I69" i="4"/>
  <c r="I68" i="4" s="1"/>
  <c r="I67" i="4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K45" i="4"/>
  <c r="J45" i="4"/>
  <c r="I45" i="4"/>
  <c r="L44" i="4"/>
  <c r="K44" i="4"/>
  <c r="J44" i="4"/>
  <c r="I44" i="4"/>
  <c r="L43" i="4"/>
  <c r="K43" i="4"/>
  <c r="J43" i="4"/>
  <c r="I43" i="4"/>
  <c r="L41" i="4"/>
  <c r="K41" i="4"/>
  <c r="J41" i="4"/>
  <c r="I41" i="4"/>
  <c r="L39" i="4"/>
  <c r="K39" i="4"/>
  <c r="J39" i="4"/>
  <c r="I39" i="4"/>
  <c r="L38" i="4"/>
  <c r="L37" i="4" s="1"/>
  <c r="L36" i="4" s="1"/>
  <c r="K38" i="4"/>
  <c r="K37" i="4" s="1"/>
  <c r="K36" i="4" s="1"/>
  <c r="J38" i="4"/>
  <c r="J37" i="4" s="1"/>
  <c r="J36" i="4" s="1"/>
  <c r="I38" i="4"/>
  <c r="I37" i="4" s="1"/>
  <c r="I36" i="4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L360" i="2" s="1"/>
  <c r="K361" i="2"/>
  <c r="K360" i="2" s="1"/>
  <c r="J361" i="2"/>
  <c r="J360" i="2" s="1"/>
  <c r="I361" i="2"/>
  <c r="I360" i="2" s="1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L348" i="2" s="1"/>
  <c r="K349" i="2"/>
  <c r="K348" i="2" s="1"/>
  <c r="J349" i="2"/>
  <c r="J348" i="2" s="1"/>
  <c r="I349" i="2"/>
  <c r="I348" i="2" s="1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L338" i="2" s="1"/>
  <c r="K339" i="2"/>
  <c r="K338" i="2" s="1"/>
  <c r="J339" i="2"/>
  <c r="J338" i="2" s="1"/>
  <c r="I339" i="2"/>
  <c r="I338" i="2" s="1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L328" i="2" s="1"/>
  <c r="K329" i="2"/>
  <c r="K328" i="2" s="1"/>
  <c r="J329" i="2"/>
  <c r="J328" i="2" s="1"/>
  <c r="I329" i="2"/>
  <c r="I328" i="2" s="1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L316" i="2" s="1"/>
  <c r="K317" i="2"/>
  <c r="K316" i="2" s="1"/>
  <c r="J317" i="2"/>
  <c r="J316" i="2" s="1"/>
  <c r="I317" i="2"/>
  <c r="I316" i="2" s="1"/>
  <c r="L313" i="2"/>
  <c r="K313" i="2"/>
  <c r="J313" i="2"/>
  <c r="I313" i="2"/>
  <c r="L310" i="2"/>
  <c r="L307" i="2" s="1"/>
  <c r="L306" i="2" s="1"/>
  <c r="L305" i="2" s="1"/>
  <c r="K310" i="2"/>
  <c r="K307" i="2" s="1"/>
  <c r="K306" i="2" s="1"/>
  <c r="K305" i="2" s="1"/>
  <c r="J310" i="2"/>
  <c r="J307" i="2" s="1"/>
  <c r="J306" i="2" s="1"/>
  <c r="I310" i="2"/>
  <c r="I307" i="2" s="1"/>
  <c r="I306" i="2" s="1"/>
  <c r="L308" i="2"/>
  <c r="K308" i="2"/>
  <c r="J308" i="2"/>
  <c r="I308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L295" i="2" s="1"/>
  <c r="K296" i="2"/>
  <c r="K295" i="2" s="1"/>
  <c r="J296" i="2"/>
  <c r="J295" i="2" s="1"/>
  <c r="I296" i="2"/>
  <c r="I295" i="2" s="1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L283" i="2" s="1"/>
  <c r="K284" i="2"/>
  <c r="K283" i="2" s="1"/>
  <c r="J284" i="2"/>
  <c r="J283" i="2" s="1"/>
  <c r="I284" i="2"/>
  <c r="I283" i="2" s="1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0" i="2"/>
  <c r="K270" i="2"/>
  <c r="J270" i="2"/>
  <c r="I270" i="2"/>
  <c r="L269" i="2"/>
  <c r="K269" i="2"/>
  <c r="J269" i="2"/>
  <c r="I269" i="2"/>
  <c r="L267" i="2"/>
  <c r="L266" i="2" s="1"/>
  <c r="K267" i="2"/>
  <c r="K266" i="2" s="1"/>
  <c r="J267" i="2"/>
  <c r="J266" i="2" s="1"/>
  <c r="I267" i="2"/>
  <c r="I266" i="2" s="1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L255" i="2" s="1"/>
  <c r="K256" i="2"/>
  <c r="K255" i="2" s="1"/>
  <c r="J256" i="2"/>
  <c r="J255" i="2" s="1"/>
  <c r="I256" i="2"/>
  <c r="I255" i="2" s="1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L242" i="2" s="1"/>
  <c r="K243" i="2"/>
  <c r="K242" i="2" s="1"/>
  <c r="J243" i="2"/>
  <c r="J242" i="2" s="1"/>
  <c r="I243" i="2"/>
  <c r="I242" i="2" s="1"/>
  <c r="L236" i="2"/>
  <c r="K236" i="2"/>
  <c r="J236" i="2"/>
  <c r="I236" i="2"/>
  <c r="L235" i="2"/>
  <c r="K235" i="2"/>
  <c r="J235" i="2"/>
  <c r="I235" i="2"/>
  <c r="L234" i="2"/>
  <c r="K234" i="2"/>
  <c r="J234" i="2"/>
  <c r="I234" i="2"/>
  <c r="L232" i="2"/>
  <c r="K232" i="2"/>
  <c r="J232" i="2"/>
  <c r="I232" i="2"/>
  <c r="L231" i="2"/>
  <c r="K231" i="2"/>
  <c r="J231" i="2"/>
  <c r="I231" i="2"/>
  <c r="L230" i="2"/>
  <c r="K230" i="2"/>
  <c r="J230" i="2"/>
  <c r="I230" i="2"/>
  <c r="P223" i="2"/>
  <c r="O223" i="2"/>
  <c r="N223" i="2"/>
  <c r="M223" i="2"/>
  <c r="L223" i="2"/>
  <c r="K223" i="2"/>
  <c r="J223" i="2"/>
  <c r="I223" i="2"/>
  <c r="L222" i="2"/>
  <c r="K222" i="2"/>
  <c r="K218" i="2" s="1"/>
  <c r="J222" i="2"/>
  <c r="J218" i="2" s="1"/>
  <c r="I222" i="2"/>
  <c r="I218" i="2" s="1"/>
  <c r="L220" i="2"/>
  <c r="K220" i="2"/>
  <c r="J220" i="2"/>
  <c r="I220" i="2"/>
  <c r="L219" i="2"/>
  <c r="K219" i="2"/>
  <c r="J219" i="2"/>
  <c r="I219" i="2"/>
  <c r="L218" i="2"/>
  <c r="L213" i="2"/>
  <c r="K213" i="2"/>
  <c r="J213" i="2"/>
  <c r="I213" i="2"/>
  <c r="L212" i="2"/>
  <c r="K212" i="2"/>
  <c r="J212" i="2"/>
  <c r="I212" i="2"/>
  <c r="L211" i="2"/>
  <c r="K211" i="2"/>
  <c r="J211" i="2"/>
  <c r="I211" i="2"/>
  <c r="L209" i="2"/>
  <c r="K209" i="2"/>
  <c r="J209" i="2"/>
  <c r="I209" i="2"/>
  <c r="L208" i="2"/>
  <c r="K208" i="2"/>
  <c r="J208" i="2"/>
  <c r="I208" i="2"/>
  <c r="L204" i="2"/>
  <c r="L203" i="2" s="1"/>
  <c r="K204" i="2"/>
  <c r="K203" i="2" s="1"/>
  <c r="J204" i="2"/>
  <c r="J203" i="2" s="1"/>
  <c r="I204" i="2"/>
  <c r="I203" i="2" s="1"/>
  <c r="L198" i="2"/>
  <c r="K198" i="2"/>
  <c r="J198" i="2"/>
  <c r="I198" i="2"/>
  <c r="L197" i="2"/>
  <c r="K197" i="2"/>
  <c r="J197" i="2"/>
  <c r="I197" i="2"/>
  <c r="L193" i="2"/>
  <c r="K193" i="2"/>
  <c r="J193" i="2"/>
  <c r="I193" i="2"/>
  <c r="L192" i="2"/>
  <c r="K192" i="2"/>
  <c r="J192" i="2"/>
  <c r="I192" i="2"/>
  <c r="L190" i="2"/>
  <c r="L189" i="2" s="1"/>
  <c r="K190" i="2"/>
  <c r="K189" i="2" s="1"/>
  <c r="J190" i="2"/>
  <c r="J189" i="2" s="1"/>
  <c r="I190" i="2"/>
  <c r="I189" i="2" s="1"/>
  <c r="I188" i="2" s="1"/>
  <c r="I187" i="2" s="1"/>
  <c r="L182" i="2"/>
  <c r="K182" i="2"/>
  <c r="J182" i="2"/>
  <c r="I182" i="2"/>
  <c r="L181" i="2"/>
  <c r="K181" i="2"/>
  <c r="J181" i="2"/>
  <c r="J175" i="2" s="1"/>
  <c r="I181" i="2"/>
  <c r="I175" i="2" s="1"/>
  <c r="L177" i="2"/>
  <c r="K177" i="2"/>
  <c r="J177" i="2"/>
  <c r="I177" i="2"/>
  <c r="L176" i="2"/>
  <c r="K176" i="2"/>
  <c r="J176" i="2"/>
  <c r="I176" i="2"/>
  <c r="L175" i="2"/>
  <c r="K175" i="2"/>
  <c r="L173" i="2"/>
  <c r="K173" i="2"/>
  <c r="J173" i="2"/>
  <c r="I173" i="2"/>
  <c r="L172" i="2"/>
  <c r="K172" i="2"/>
  <c r="J172" i="2"/>
  <c r="I172" i="2"/>
  <c r="L171" i="2"/>
  <c r="L170" i="2" s="1"/>
  <c r="K171" i="2"/>
  <c r="K170" i="2" s="1"/>
  <c r="J171" i="2"/>
  <c r="I171" i="2"/>
  <c r="L168" i="2"/>
  <c r="K168" i="2"/>
  <c r="J168" i="2"/>
  <c r="I168" i="2"/>
  <c r="L167" i="2"/>
  <c r="K167" i="2"/>
  <c r="K161" i="2" s="1"/>
  <c r="K160" i="2" s="1"/>
  <c r="J167" i="2"/>
  <c r="I167" i="2"/>
  <c r="I161" i="2" s="1"/>
  <c r="I160" i="2" s="1"/>
  <c r="L163" i="2"/>
  <c r="K163" i="2"/>
  <c r="J163" i="2"/>
  <c r="I163" i="2"/>
  <c r="L162" i="2"/>
  <c r="K162" i="2"/>
  <c r="J162" i="2"/>
  <c r="I162" i="2"/>
  <c r="L161" i="2"/>
  <c r="L160" i="2" s="1"/>
  <c r="J161" i="2"/>
  <c r="J160" i="2" s="1"/>
  <c r="L157" i="2"/>
  <c r="K157" i="2"/>
  <c r="J157" i="2"/>
  <c r="I157" i="2"/>
  <c r="L156" i="2"/>
  <c r="L155" i="2" s="1"/>
  <c r="K156" i="2"/>
  <c r="K155" i="2" s="1"/>
  <c r="J156" i="2"/>
  <c r="J155" i="2" s="1"/>
  <c r="I156" i="2"/>
  <c r="I155" i="2" s="1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K148" i="2"/>
  <c r="J148" i="2"/>
  <c r="I148" i="2"/>
  <c r="L147" i="2"/>
  <c r="K147" i="2"/>
  <c r="J147" i="2"/>
  <c r="I147" i="2"/>
  <c r="L144" i="2"/>
  <c r="K144" i="2"/>
  <c r="K143" i="2" s="1"/>
  <c r="K142" i="2" s="1"/>
  <c r="K141" i="2" s="1"/>
  <c r="J144" i="2"/>
  <c r="I144" i="2"/>
  <c r="L143" i="2"/>
  <c r="J143" i="2"/>
  <c r="I143" i="2"/>
  <c r="L142" i="2"/>
  <c r="L141" i="2" s="1"/>
  <c r="J142" i="2"/>
  <c r="J141" i="2" s="1"/>
  <c r="I142" i="2"/>
  <c r="I141" i="2" s="1"/>
  <c r="L139" i="2"/>
  <c r="K139" i="2"/>
  <c r="J139" i="2"/>
  <c r="I139" i="2"/>
  <c r="L138" i="2"/>
  <c r="L137" i="2" s="1"/>
  <c r="K138" i="2"/>
  <c r="K137" i="2" s="1"/>
  <c r="J138" i="2"/>
  <c r="J137" i="2" s="1"/>
  <c r="I138" i="2"/>
  <c r="I137" i="2" s="1"/>
  <c r="L135" i="2"/>
  <c r="K135" i="2"/>
  <c r="J135" i="2"/>
  <c r="I135" i="2"/>
  <c r="L134" i="2"/>
  <c r="L133" i="2" s="1"/>
  <c r="K134" i="2"/>
  <c r="K133" i="2" s="1"/>
  <c r="J134" i="2"/>
  <c r="J133" i="2" s="1"/>
  <c r="I134" i="2"/>
  <c r="I133" i="2" s="1"/>
  <c r="L131" i="2"/>
  <c r="K131" i="2"/>
  <c r="J131" i="2"/>
  <c r="I131" i="2"/>
  <c r="L130" i="2"/>
  <c r="L129" i="2" s="1"/>
  <c r="K130" i="2"/>
  <c r="K129" i="2" s="1"/>
  <c r="J130" i="2"/>
  <c r="J129" i="2" s="1"/>
  <c r="I130" i="2"/>
  <c r="I129" i="2" s="1"/>
  <c r="L127" i="2"/>
  <c r="K127" i="2"/>
  <c r="J127" i="2"/>
  <c r="I127" i="2"/>
  <c r="L126" i="2"/>
  <c r="L125" i="2" s="1"/>
  <c r="K126" i="2"/>
  <c r="K125" i="2" s="1"/>
  <c r="J126" i="2"/>
  <c r="J125" i="2" s="1"/>
  <c r="I126" i="2"/>
  <c r="I125" i="2" s="1"/>
  <c r="L123" i="2"/>
  <c r="K123" i="2"/>
  <c r="J123" i="2"/>
  <c r="I123" i="2"/>
  <c r="L122" i="2"/>
  <c r="L121" i="2" s="1"/>
  <c r="K122" i="2"/>
  <c r="K121" i="2" s="1"/>
  <c r="J122" i="2"/>
  <c r="J121" i="2" s="1"/>
  <c r="I122" i="2"/>
  <c r="I121" i="2" s="1"/>
  <c r="L118" i="2"/>
  <c r="K118" i="2"/>
  <c r="J118" i="2"/>
  <c r="I118" i="2"/>
  <c r="L117" i="2"/>
  <c r="L116" i="2" s="1"/>
  <c r="K117" i="2"/>
  <c r="K116" i="2" s="1"/>
  <c r="K115" i="2" s="1"/>
  <c r="J117" i="2"/>
  <c r="J116" i="2" s="1"/>
  <c r="J115" i="2" s="1"/>
  <c r="I117" i="2"/>
  <c r="I116" i="2" s="1"/>
  <c r="I115" i="2" s="1"/>
  <c r="L112" i="2"/>
  <c r="L111" i="2" s="1"/>
  <c r="K112" i="2"/>
  <c r="K111" i="2" s="1"/>
  <c r="J112" i="2"/>
  <c r="J111" i="2" s="1"/>
  <c r="I112" i="2"/>
  <c r="I111" i="2" s="1"/>
  <c r="L108" i="2"/>
  <c r="K108" i="2"/>
  <c r="J108" i="2"/>
  <c r="I108" i="2"/>
  <c r="L107" i="2"/>
  <c r="K107" i="2"/>
  <c r="K106" i="2" s="1"/>
  <c r="J107" i="2"/>
  <c r="J106" i="2" s="1"/>
  <c r="I107" i="2"/>
  <c r="I106" i="2" s="1"/>
  <c r="L103" i="2"/>
  <c r="K103" i="2"/>
  <c r="J103" i="2"/>
  <c r="I103" i="2"/>
  <c r="L102" i="2"/>
  <c r="L101" i="2" s="1"/>
  <c r="K102" i="2"/>
  <c r="K101" i="2" s="1"/>
  <c r="J102" i="2"/>
  <c r="J101" i="2" s="1"/>
  <c r="I102" i="2"/>
  <c r="I101" i="2" s="1"/>
  <c r="L98" i="2"/>
  <c r="K98" i="2"/>
  <c r="J98" i="2"/>
  <c r="I98" i="2"/>
  <c r="L97" i="2"/>
  <c r="L96" i="2" s="1"/>
  <c r="K97" i="2"/>
  <c r="K96" i="2" s="1"/>
  <c r="J97" i="2"/>
  <c r="J96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 s="1"/>
  <c r="I89" i="2" s="1"/>
  <c r="I88" i="2" s="1"/>
  <c r="L86" i="2"/>
  <c r="K86" i="2"/>
  <c r="J86" i="2"/>
  <c r="I86" i="2"/>
  <c r="L85" i="2"/>
  <c r="K85" i="2"/>
  <c r="J85" i="2"/>
  <c r="I85" i="2"/>
  <c r="L84" i="2"/>
  <c r="K84" i="2"/>
  <c r="J84" i="2"/>
  <c r="I84" i="2"/>
  <c r="L80" i="2"/>
  <c r="K80" i="2"/>
  <c r="J80" i="2"/>
  <c r="I80" i="2"/>
  <c r="L79" i="2"/>
  <c r="K79" i="2"/>
  <c r="J79" i="2"/>
  <c r="I79" i="2"/>
  <c r="L75" i="2"/>
  <c r="L74" i="2" s="1"/>
  <c r="K75" i="2"/>
  <c r="K74" i="2" s="1"/>
  <c r="J75" i="2"/>
  <c r="J74" i="2" s="1"/>
  <c r="I75" i="2"/>
  <c r="I74" i="2" s="1"/>
  <c r="L70" i="2"/>
  <c r="K70" i="2"/>
  <c r="J70" i="2"/>
  <c r="I70" i="2"/>
  <c r="L69" i="2"/>
  <c r="L68" i="2" s="1"/>
  <c r="L67" i="2" s="1"/>
  <c r="K69" i="2"/>
  <c r="J69" i="2"/>
  <c r="I69" i="2"/>
  <c r="L50" i="2"/>
  <c r="L49" i="2" s="1"/>
  <c r="L48" i="2" s="1"/>
  <c r="L47" i="2" s="1"/>
  <c r="K50" i="2"/>
  <c r="K49" i="2" s="1"/>
  <c r="K48" i="2" s="1"/>
  <c r="K47" i="2" s="1"/>
  <c r="J50" i="2"/>
  <c r="J49" i="2" s="1"/>
  <c r="J48" i="2" s="1"/>
  <c r="J47" i="2" s="1"/>
  <c r="I50" i="2"/>
  <c r="I49" i="2" s="1"/>
  <c r="I48" i="2" s="1"/>
  <c r="I47" i="2" s="1"/>
  <c r="L45" i="2"/>
  <c r="K45" i="2"/>
  <c r="J45" i="2"/>
  <c r="I45" i="2"/>
  <c r="L44" i="2"/>
  <c r="K44" i="2"/>
  <c r="J44" i="2"/>
  <c r="I44" i="2"/>
  <c r="L43" i="2"/>
  <c r="K43" i="2"/>
  <c r="J43" i="2"/>
  <c r="I43" i="2"/>
  <c r="L41" i="2"/>
  <c r="K41" i="2"/>
  <c r="J41" i="2"/>
  <c r="I41" i="2"/>
  <c r="L39" i="2"/>
  <c r="K39" i="2"/>
  <c r="J39" i="2"/>
  <c r="I39" i="2"/>
  <c r="L38" i="2"/>
  <c r="L37" i="2" s="1"/>
  <c r="L36" i="2" s="1"/>
  <c r="K38" i="2"/>
  <c r="K37" i="2" s="1"/>
  <c r="K36" i="2" s="1"/>
  <c r="J38" i="2"/>
  <c r="J37" i="2" s="1"/>
  <c r="J36" i="2" s="1"/>
  <c r="I38" i="2"/>
  <c r="I37" i="2" s="1"/>
  <c r="I36" i="2" s="1"/>
  <c r="J188" i="14" l="1"/>
  <c r="J187" i="14" s="1"/>
  <c r="K188" i="14"/>
  <c r="K187" i="14" s="1"/>
  <c r="J338" i="14"/>
  <c r="I68" i="14"/>
  <c r="I67" i="14" s="1"/>
  <c r="I106" i="14"/>
  <c r="L186" i="14"/>
  <c r="I306" i="14"/>
  <c r="I305" i="14" s="1"/>
  <c r="K338" i="14"/>
  <c r="I241" i="14"/>
  <c r="I240" i="14" s="1"/>
  <c r="I186" i="14" s="1"/>
  <c r="L338" i="14"/>
  <c r="K68" i="14"/>
  <c r="K67" i="14" s="1"/>
  <c r="K106" i="14"/>
  <c r="K95" i="14" s="1"/>
  <c r="K35" i="14" s="1"/>
  <c r="I115" i="14"/>
  <c r="I170" i="14"/>
  <c r="J241" i="14"/>
  <c r="J240" i="14" s="1"/>
  <c r="K306" i="14"/>
  <c r="K305" i="14" s="1"/>
  <c r="L68" i="14"/>
  <c r="L67" i="14" s="1"/>
  <c r="L106" i="14"/>
  <c r="L95" i="14" s="1"/>
  <c r="K241" i="14"/>
  <c r="K240" i="14" s="1"/>
  <c r="L306" i="14"/>
  <c r="L305" i="14" s="1"/>
  <c r="K115" i="14"/>
  <c r="L241" i="14"/>
  <c r="L240" i="14" s="1"/>
  <c r="L115" i="14"/>
  <c r="J170" i="14"/>
  <c r="J35" i="14" s="1"/>
  <c r="I95" i="14"/>
  <c r="K170" i="14"/>
  <c r="I273" i="14"/>
  <c r="J305" i="14"/>
  <c r="I141" i="14"/>
  <c r="I35" i="14" s="1"/>
  <c r="L170" i="14"/>
  <c r="J273" i="14"/>
  <c r="L141" i="13"/>
  <c r="J338" i="13"/>
  <c r="J305" i="13" s="1"/>
  <c r="I141" i="13"/>
  <c r="J188" i="13"/>
  <c r="J187" i="13" s="1"/>
  <c r="I306" i="13"/>
  <c r="I305" i="13" s="1"/>
  <c r="K338" i="13"/>
  <c r="J141" i="13"/>
  <c r="K188" i="13"/>
  <c r="K187" i="13" s="1"/>
  <c r="I241" i="13"/>
  <c r="L338" i="13"/>
  <c r="J36" i="13"/>
  <c r="L188" i="13"/>
  <c r="L187" i="13" s="1"/>
  <c r="J241" i="13"/>
  <c r="J240" i="13" s="1"/>
  <c r="K306" i="13"/>
  <c r="I106" i="13"/>
  <c r="I95" i="13" s="1"/>
  <c r="I35" i="13" s="1"/>
  <c r="K241" i="13"/>
  <c r="K240" i="13" s="1"/>
  <c r="L306" i="13"/>
  <c r="L305" i="13" s="1"/>
  <c r="I68" i="13"/>
  <c r="I67" i="13" s="1"/>
  <c r="K95" i="13"/>
  <c r="K35" i="13" s="1"/>
  <c r="I115" i="13"/>
  <c r="L241" i="13"/>
  <c r="L240" i="13" s="1"/>
  <c r="L68" i="13"/>
  <c r="L67" i="13" s="1"/>
  <c r="K106" i="13"/>
  <c r="K115" i="13"/>
  <c r="I170" i="13"/>
  <c r="L106" i="13"/>
  <c r="L95" i="13" s="1"/>
  <c r="L35" i="13" s="1"/>
  <c r="L115" i="13"/>
  <c r="J170" i="13"/>
  <c r="I273" i="13"/>
  <c r="J273" i="13"/>
  <c r="K68" i="12"/>
  <c r="K67" i="12" s="1"/>
  <c r="J188" i="12"/>
  <c r="J187" i="12" s="1"/>
  <c r="J305" i="12"/>
  <c r="J141" i="12"/>
  <c r="L188" i="12"/>
  <c r="L187" i="12" s="1"/>
  <c r="K338" i="12"/>
  <c r="I95" i="12"/>
  <c r="J170" i="12"/>
  <c r="J241" i="12"/>
  <c r="J240" i="12" s="1"/>
  <c r="I306" i="12"/>
  <c r="I305" i="12" s="1"/>
  <c r="L338" i="12"/>
  <c r="I115" i="12"/>
  <c r="K241" i="12"/>
  <c r="K240" i="12" s="1"/>
  <c r="L95" i="12"/>
  <c r="L35" i="12" s="1"/>
  <c r="I106" i="12"/>
  <c r="K115" i="12"/>
  <c r="L241" i="12"/>
  <c r="L240" i="12" s="1"/>
  <c r="J273" i="12"/>
  <c r="K306" i="12"/>
  <c r="J338" i="12"/>
  <c r="K106" i="12"/>
  <c r="K95" i="12" s="1"/>
  <c r="L115" i="12"/>
  <c r="L306" i="12"/>
  <c r="L305" i="12" s="1"/>
  <c r="J95" i="12"/>
  <c r="J35" i="12" s="1"/>
  <c r="L106" i="12"/>
  <c r="J115" i="12"/>
  <c r="L170" i="12"/>
  <c r="I273" i="12"/>
  <c r="I240" i="12" s="1"/>
  <c r="I186" i="12" s="1"/>
  <c r="I35" i="12"/>
  <c r="J106" i="12"/>
  <c r="J241" i="11"/>
  <c r="L35" i="11"/>
  <c r="I187" i="11"/>
  <c r="J188" i="11"/>
  <c r="J187" i="11" s="1"/>
  <c r="J306" i="11"/>
  <c r="J305" i="11" s="1"/>
  <c r="L338" i="11"/>
  <c r="K188" i="11"/>
  <c r="K187" i="11" s="1"/>
  <c r="K306" i="11"/>
  <c r="K305" i="11" s="1"/>
  <c r="I106" i="11"/>
  <c r="I115" i="11"/>
  <c r="K141" i="11"/>
  <c r="L188" i="11"/>
  <c r="L187" i="11" s="1"/>
  <c r="L306" i="11"/>
  <c r="I273" i="11"/>
  <c r="I240" i="11" s="1"/>
  <c r="I95" i="11"/>
  <c r="I35" i="11" s="1"/>
  <c r="J115" i="11"/>
  <c r="J273" i="11"/>
  <c r="K115" i="11"/>
  <c r="K273" i="11"/>
  <c r="K240" i="11" s="1"/>
  <c r="J95" i="11"/>
  <c r="J35" i="11" s="1"/>
  <c r="L115" i="11"/>
  <c r="K95" i="11"/>
  <c r="K35" i="11" s="1"/>
  <c r="I170" i="11"/>
  <c r="J95" i="10"/>
  <c r="J35" i="10" s="1"/>
  <c r="L68" i="10"/>
  <c r="L67" i="10" s="1"/>
  <c r="L35" i="10" s="1"/>
  <c r="L95" i="10"/>
  <c r="I273" i="10"/>
  <c r="I106" i="10"/>
  <c r="I95" i="10" s="1"/>
  <c r="I35" i="10" s="1"/>
  <c r="I115" i="10"/>
  <c r="I141" i="10"/>
  <c r="J273" i="10"/>
  <c r="J106" i="10"/>
  <c r="J115" i="10"/>
  <c r="J141" i="10"/>
  <c r="K273" i="10"/>
  <c r="K106" i="10"/>
  <c r="K95" i="10" s="1"/>
  <c r="K35" i="10" s="1"/>
  <c r="K115" i="10"/>
  <c r="K141" i="10"/>
  <c r="L273" i="10"/>
  <c r="L115" i="10"/>
  <c r="I241" i="10"/>
  <c r="J241" i="10"/>
  <c r="J240" i="10" s="1"/>
  <c r="J186" i="10" s="1"/>
  <c r="K241" i="10"/>
  <c r="L241" i="10"/>
  <c r="K95" i="9"/>
  <c r="I106" i="9"/>
  <c r="I95" i="9" s="1"/>
  <c r="I35" i="9" s="1"/>
  <c r="I115" i="9"/>
  <c r="I141" i="9"/>
  <c r="I273" i="9"/>
  <c r="J106" i="9"/>
  <c r="J95" i="9" s="1"/>
  <c r="J115" i="9"/>
  <c r="J141" i="9"/>
  <c r="J273" i="9"/>
  <c r="I68" i="9"/>
  <c r="I67" i="9" s="1"/>
  <c r="K106" i="9"/>
  <c r="K115" i="9"/>
  <c r="K141" i="9"/>
  <c r="K273" i="9"/>
  <c r="J68" i="9"/>
  <c r="J67" i="9" s="1"/>
  <c r="L106" i="9"/>
  <c r="L95" i="9" s="1"/>
  <c r="L115" i="9"/>
  <c r="L141" i="9"/>
  <c r="L273" i="9"/>
  <c r="K68" i="9"/>
  <c r="K67" i="9" s="1"/>
  <c r="I241" i="9"/>
  <c r="J36" i="9"/>
  <c r="L68" i="9"/>
  <c r="L67" i="9" s="1"/>
  <c r="J241" i="9"/>
  <c r="J240" i="9" s="1"/>
  <c r="J186" i="9" s="1"/>
  <c r="K36" i="9"/>
  <c r="K35" i="9" s="1"/>
  <c r="K241" i="9"/>
  <c r="K240" i="9" s="1"/>
  <c r="K186" i="9" s="1"/>
  <c r="L36" i="9"/>
  <c r="L241" i="9"/>
  <c r="L240" i="9" s="1"/>
  <c r="L186" i="9" s="1"/>
  <c r="K170" i="7"/>
  <c r="I95" i="7"/>
  <c r="J68" i="7"/>
  <c r="J67" i="7" s="1"/>
  <c r="I273" i="7"/>
  <c r="K68" i="7"/>
  <c r="K67" i="7" s="1"/>
  <c r="K35" i="7" s="1"/>
  <c r="K95" i="7"/>
  <c r="J273" i="7"/>
  <c r="L68" i="7"/>
  <c r="L67" i="7" s="1"/>
  <c r="K273" i="7"/>
  <c r="I106" i="7"/>
  <c r="I115" i="7"/>
  <c r="L273" i="7"/>
  <c r="J106" i="7"/>
  <c r="J95" i="7" s="1"/>
  <c r="J115" i="7"/>
  <c r="I241" i="7"/>
  <c r="I240" i="7" s="1"/>
  <c r="K106" i="7"/>
  <c r="K115" i="7"/>
  <c r="J241" i="7"/>
  <c r="L106" i="7"/>
  <c r="L95" i="7" s="1"/>
  <c r="L35" i="7" s="1"/>
  <c r="L370" i="7" s="1"/>
  <c r="L115" i="7"/>
  <c r="I188" i="7"/>
  <c r="I187" i="7" s="1"/>
  <c r="K241" i="7"/>
  <c r="K240" i="7" s="1"/>
  <c r="K186" i="7" s="1"/>
  <c r="I35" i="7"/>
  <c r="J188" i="7"/>
  <c r="J187" i="7" s="1"/>
  <c r="L241" i="7"/>
  <c r="L240" i="7" s="1"/>
  <c r="L186" i="7" s="1"/>
  <c r="J338" i="3"/>
  <c r="J305" i="3" s="1"/>
  <c r="I68" i="3"/>
  <c r="I67" i="3" s="1"/>
  <c r="J68" i="3"/>
  <c r="J67" i="3" s="1"/>
  <c r="J35" i="3" s="1"/>
  <c r="J370" i="3" s="1"/>
  <c r="J273" i="3"/>
  <c r="K68" i="3"/>
  <c r="K67" i="3" s="1"/>
  <c r="K35" i="3" s="1"/>
  <c r="K273" i="3"/>
  <c r="L188" i="3"/>
  <c r="L187" i="3" s="1"/>
  <c r="L68" i="3"/>
  <c r="L67" i="3" s="1"/>
  <c r="L35" i="3" s="1"/>
  <c r="L273" i="3"/>
  <c r="J95" i="3"/>
  <c r="I241" i="3"/>
  <c r="K95" i="3"/>
  <c r="J170" i="3"/>
  <c r="J241" i="3"/>
  <c r="J240" i="3" s="1"/>
  <c r="J186" i="3" s="1"/>
  <c r="I273" i="3"/>
  <c r="L95" i="3"/>
  <c r="K170" i="3"/>
  <c r="K241" i="3"/>
  <c r="I106" i="3"/>
  <c r="I95" i="3" s="1"/>
  <c r="I35" i="3" s="1"/>
  <c r="I115" i="3"/>
  <c r="I141" i="3"/>
  <c r="L170" i="3"/>
  <c r="L241" i="3"/>
  <c r="L240" i="3" s="1"/>
  <c r="J338" i="6"/>
  <c r="K115" i="6"/>
  <c r="J106" i="6"/>
  <c r="J95" i="6" s="1"/>
  <c r="J35" i="6" s="1"/>
  <c r="J370" i="6" s="1"/>
  <c r="I273" i="6"/>
  <c r="I115" i="6"/>
  <c r="L115" i="6"/>
  <c r="J141" i="6"/>
  <c r="J188" i="6"/>
  <c r="J187" i="6" s="1"/>
  <c r="J186" i="6" s="1"/>
  <c r="J273" i="6"/>
  <c r="J115" i="6"/>
  <c r="K141" i="6"/>
  <c r="K188" i="6"/>
  <c r="K187" i="6" s="1"/>
  <c r="K273" i="6"/>
  <c r="I68" i="6"/>
  <c r="I67" i="6" s="1"/>
  <c r="I35" i="6" s="1"/>
  <c r="K95" i="6"/>
  <c r="L141" i="6"/>
  <c r="L188" i="6"/>
  <c r="L187" i="6" s="1"/>
  <c r="L273" i="6"/>
  <c r="L240" i="6" s="1"/>
  <c r="J68" i="6"/>
  <c r="J67" i="6" s="1"/>
  <c r="L95" i="6"/>
  <c r="L35" i="6" s="1"/>
  <c r="I241" i="6"/>
  <c r="J305" i="6"/>
  <c r="J241" i="6"/>
  <c r="J240" i="6" s="1"/>
  <c r="K36" i="6"/>
  <c r="K241" i="6"/>
  <c r="K240" i="6" s="1"/>
  <c r="L241" i="8"/>
  <c r="L306" i="8"/>
  <c r="L141" i="8"/>
  <c r="L170" i="8"/>
  <c r="I273" i="8"/>
  <c r="L36" i="8"/>
  <c r="L35" i="8" s="1"/>
  <c r="J95" i="8"/>
  <c r="I106" i="8"/>
  <c r="I95" i="8" s="1"/>
  <c r="K273" i="8"/>
  <c r="J273" i="8"/>
  <c r="J240" i="8" s="1"/>
  <c r="J186" i="8" s="1"/>
  <c r="K338" i="8"/>
  <c r="L115" i="8"/>
  <c r="J106" i="8"/>
  <c r="I115" i="8"/>
  <c r="L273" i="8"/>
  <c r="I68" i="8"/>
  <c r="I67" i="8" s="1"/>
  <c r="J115" i="8"/>
  <c r="L338" i="8"/>
  <c r="J68" i="8"/>
  <c r="J67" i="8" s="1"/>
  <c r="J35" i="8" s="1"/>
  <c r="K95" i="8"/>
  <c r="K188" i="8"/>
  <c r="K187" i="8" s="1"/>
  <c r="L95" i="8"/>
  <c r="L188" i="8"/>
  <c r="L187" i="8" s="1"/>
  <c r="K306" i="8"/>
  <c r="K305" i="8" s="1"/>
  <c r="I240" i="8"/>
  <c r="K115" i="8"/>
  <c r="K35" i="8" s="1"/>
  <c r="I188" i="8"/>
  <c r="I187" i="8" s="1"/>
  <c r="I186" i="8" s="1"/>
  <c r="K241" i="8"/>
  <c r="K95" i="5"/>
  <c r="J305" i="5"/>
  <c r="I273" i="5"/>
  <c r="J273" i="5"/>
  <c r="J170" i="5"/>
  <c r="K273" i="5"/>
  <c r="I188" i="5"/>
  <c r="I187" i="5" s="1"/>
  <c r="L273" i="5"/>
  <c r="J188" i="5"/>
  <c r="J187" i="5" s="1"/>
  <c r="J186" i="5" s="1"/>
  <c r="I241" i="5"/>
  <c r="I240" i="5" s="1"/>
  <c r="I106" i="5"/>
  <c r="I95" i="5" s="1"/>
  <c r="I35" i="5" s="1"/>
  <c r="I115" i="5"/>
  <c r="K161" i="5"/>
  <c r="K160" i="5" s="1"/>
  <c r="K35" i="5" s="1"/>
  <c r="K170" i="5"/>
  <c r="K188" i="5"/>
  <c r="K187" i="5" s="1"/>
  <c r="J241" i="5"/>
  <c r="J240" i="5" s="1"/>
  <c r="J106" i="5"/>
  <c r="J95" i="5" s="1"/>
  <c r="J35" i="5" s="1"/>
  <c r="J370" i="5" s="1"/>
  <c r="J115" i="5"/>
  <c r="J141" i="5"/>
  <c r="L161" i="5"/>
  <c r="L160" i="5" s="1"/>
  <c r="L170" i="5"/>
  <c r="L188" i="5"/>
  <c r="L187" i="5" s="1"/>
  <c r="K241" i="5"/>
  <c r="K240" i="5" s="1"/>
  <c r="L95" i="5"/>
  <c r="L35" i="5" s="1"/>
  <c r="L241" i="5"/>
  <c r="K240" i="4"/>
  <c r="J240" i="4"/>
  <c r="J68" i="4"/>
  <c r="J67" i="4" s="1"/>
  <c r="I306" i="4"/>
  <c r="I305" i="4" s="1"/>
  <c r="K306" i="4"/>
  <c r="K305" i="4" s="1"/>
  <c r="K68" i="4"/>
  <c r="K67" i="4" s="1"/>
  <c r="K35" i="4" s="1"/>
  <c r="J95" i="4"/>
  <c r="J188" i="4"/>
  <c r="J187" i="4" s="1"/>
  <c r="J186" i="4" s="1"/>
  <c r="I106" i="4"/>
  <c r="I95" i="4" s="1"/>
  <c r="I35" i="4" s="1"/>
  <c r="I370" i="4" s="1"/>
  <c r="K188" i="4"/>
  <c r="K187" i="4" s="1"/>
  <c r="I115" i="4"/>
  <c r="J106" i="4"/>
  <c r="J115" i="4"/>
  <c r="L188" i="4"/>
  <c r="L187" i="4" s="1"/>
  <c r="L186" i="4" s="1"/>
  <c r="L95" i="4"/>
  <c r="L35" i="4" s="1"/>
  <c r="L370" i="4" s="1"/>
  <c r="K106" i="4"/>
  <c r="K95" i="4" s="1"/>
  <c r="K115" i="4"/>
  <c r="J35" i="4"/>
  <c r="J370" i="4" s="1"/>
  <c r="L106" i="4"/>
  <c r="L115" i="4"/>
  <c r="J141" i="4"/>
  <c r="I273" i="4"/>
  <c r="I240" i="4" s="1"/>
  <c r="I186" i="4" s="1"/>
  <c r="L115" i="2"/>
  <c r="J188" i="2"/>
  <c r="J187" i="2" s="1"/>
  <c r="I273" i="2"/>
  <c r="L188" i="2"/>
  <c r="L187" i="2" s="1"/>
  <c r="K273" i="2"/>
  <c r="L106" i="2"/>
  <c r="L95" i="2" s="1"/>
  <c r="L35" i="2" s="1"/>
  <c r="L273" i="2"/>
  <c r="J273" i="2"/>
  <c r="I241" i="2"/>
  <c r="I240" i="2" s="1"/>
  <c r="I186" i="2" s="1"/>
  <c r="I305" i="2"/>
  <c r="J305" i="2"/>
  <c r="K188" i="2"/>
  <c r="K187" i="2" s="1"/>
  <c r="I68" i="2"/>
  <c r="I67" i="2" s="1"/>
  <c r="I95" i="2"/>
  <c r="I170" i="2"/>
  <c r="I35" i="2" s="1"/>
  <c r="J241" i="2"/>
  <c r="K35" i="2"/>
  <c r="J68" i="2"/>
  <c r="J67" i="2" s="1"/>
  <c r="J35" i="2" s="1"/>
  <c r="J95" i="2"/>
  <c r="J170" i="2"/>
  <c r="K241" i="2"/>
  <c r="K68" i="2"/>
  <c r="K67" i="2" s="1"/>
  <c r="K95" i="2"/>
  <c r="L241" i="2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L360" i="1" s="1"/>
  <c r="K361" i="1"/>
  <c r="K360" i="1" s="1"/>
  <c r="J361" i="1"/>
  <c r="J360" i="1" s="1"/>
  <c r="I361" i="1"/>
  <c r="I360" i="1" s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L338" i="1" s="1"/>
  <c r="K339" i="1"/>
  <c r="K338" i="1" s="1"/>
  <c r="J339" i="1"/>
  <c r="J338" i="1" s="1"/>
  <c r="I339" i="1"/>
  <c r="I338" i="1" s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L328" i="1" s="1"/>
  <c r="K329" i="1"/>
  <c r="K328" i="1" s="1"/>
  <c r="J329" i="1"/>
  <c r="J328" i="1" s="1"/>
  <c r="I329" i="1"/>
  <c r="I328" i="1" s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L307" i="1" s="1"/>
  <c r="L306" i="1" s="1"/>
  <c r="L305" i="1" s="1"/>
  <c r="K310" i="1"/>
  <c r="K307" i="1" s="1"/>
  <c r="K306" i="1" s="1"/>
  <c r="K305" i="1" s="1"/>
  <c r="J310" i="1"/>
  <c r="J307" i="1" s="1"/>
  <c r="J306" i="1" s="1"/>
  <c r="J305" i="1" s="1"/>
  <c r="I310" i="1"/>
  <c r="I307" i="1" s="1"/>
  <c r="I306" i="1" s="1"/>
  <c r="I305" i="1" s="1"/>
  <c r="L308" i="1"/>
  <c r="K308" i="1"/>
  <c r="J308" i="1"/>
  <c r="I308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L295" i="1" s="1"/>
  <c r="K296" i="1"/>
  <c r="K295" i="1" s="1"/>
  <c r="J296" i="1"/>
  <c r="J295" i="1" s="1"/>
  <c r="I296" i="1"/>
  <c r="I295" i="1" s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0" i="1"/>
  <c r="L269" i="1" s="1"/>
  <c r="K270" i="1"/>
  <c r="K269" i="1" s="1"/>
  <c r="J270" i="1"/>
  <c r="I270" i="1"/>
  <c r="J269" i="1"/>
  <c r="I269" i="1"/>
  <c r="L267" i="1"/>
  <c r="L266" i="1" s="1"/>
  <c r="K267" i="1"/>
  <c r="K266" i="1" s="1"/>
  <c r="J267" i="1"/>
  <c r="J266" i="1" s="1"/>
  <c r="I267" i="1"/>
  <c r="I266" i="1" s="1"/>
  <c r="L264" i="1"/>
  <c r="K264" i="1"/>
  <c r="J264" i="1"/>
  <c r="I264" i="1"/>
  <c r="L263" i="1"/>
  <c r="K263" i="1"/>
  <c r="J263" i="1"/>
  <c r="I263" i="1"/>
  <c r="L260" i="1"/>
  <c r="L259" i="1" s="1"/>
  <c r="K260" i="1"/>
  <c r="K259" i="1" s="1"/>
  <c r="J260" i="1"/>
  <c r="J259" i="1" s="1"/>
  <c r="I260" i="1"/>
  <c r="I259" i="1"/>
  <c r="L256" i="1"/>
  <c r="L255" i="1" s="1"/>
  <c r="K256" i="1"/>
  <c r="K255" i="1" s="1"/>
  <c r="J256" i="1"/>
  <c r="J255" i="1" s="1"/>
  <c r="I256" i="1"/>
  <c r="I255" i="1" s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K242" i="1" s="1"/>
  <c r="K241" i="1" s="1"/>
  <c r="J243" i="1"/>
  <c r="J242" i="1" s="1"/>
  <c r="I243" i="1"/>
  <c r="I242" i="1" s="1"/>
  <c r="I241" i="1" s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/>
  <c r="I234" i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L219" i="1" s="1"/>
  <c r="L218" i="1" s="1"/>
  <c r="K220" i="1"/>
  <c r="K219" i="1" s="1"/>
  <c r="K218" i="1" s="1"/>
  <c r="J220" i="1"/>
  <c r="J219" i="1" s="1"/>
  <c r="J218" i="1" s="1"/>
  <c r="I220" i="1"/>
  <c r="I219" i="1"/>
  <c r="I218" i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/>
  <c r="I211" i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 s="1"/>
  <c r="L198" i="1"/>
  <c r="K198" i="1"/>
  <c r="J198" i="1"/>
  <c r="I198" i="1"/>
  <c r="L197" i="1"/>
  <c r="K197" i="1"/>
  <c r="J197" i="1"/>
  <c r="I197" i="1"/>
  <c r="L193" i="1"/>
  <c r="L192" i="1" s="1"/>
  <c r="K193" i="1"/>
  <c r="K192" i="1" s="1"/>
  <c r="J193" i="1"/>
  <c r="J192" i="1" s="1"/>
  <c r="I193" i="1"/>
  <c r="I192" i="1"/>
  <c r="L190" i="1"/>
  <c r="L189" i="1" s="1"/>
  <c r="K190" i="1"/>
  <c r="K189" i="1" s="1"/>
  <c r="K188" i="1" s="1"/>
  <c r="K187" i="1" s="1"/>
  <c r="J190" i="1"/>
  <c r="J189" i="1" s="1"/>
  <c r="J188" i="1" s="1"/>
  <c r="J187" i="1" s="1"/>
  <c r="I190" i="1"/>
  <c r="I189" i="1" s="1"/>
  <c r="L182" i="1"/>
  <c r="K182" i="1"/>
  <c r="J182" i="1"/>
  <c r="I182" i="1"/>
  <c r="L181" i="1"/>
  <c r="K181" i="1"/>
  <c r="J181" i="1"/>
  <c r="I181" i="1"/>
  <c r="I175" i="1" s="1"/>
  <c r="L177" i="1"/>
  <c r="L176" i="1" s="1"/>
  <c r="L175" i="1" s="1"/>
  <c r="K177" i="1"/>
  <c r="K176" i="1" s="1"/>
  <c r="K175" i="1" s="1"/>
  <c r="J177" i="1"/>
  <c r="J176" i="1" s="1"/>
  <c r="J175" i="1" s="1"/>
  <c r="I177" i="1"/>
  <c r="I176" i="1"/>
  <c r="L173" i="1"/>
  <c r="L172" i="1" s="1"/>
  <c r="L171" i="1" s="1"/>
  <c r="K173" i="1"/>
  <c r="K172" i="1" s="1"/>
  <c r="K171" i="1" s="1"/>
  <c r="J173" i="1"/>
  <c r="J172" i="1" s="1"/>
  <c r="J171" i="1" s="1"/>
  <c r="I173" i="1"/>
  <c r="I172" i="1"/>
  <c r="I171" i="1"/>
  <c r="L168" i="1"/>
  <c r="K168" i="1"/>
  <c r="J168" i="1"/>
  <c r="I168" i="1"/>
  <c r="L167" i="1"/>
  <c r="K167" i="1"/>
  <c r="J167" i="1"/>
  <c r="I167" i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/>
  <c r="I161" i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L141" i="1" s="1"/>
  <c r="K142" i="1"/>
  <c r="K141" i="1" s="1"/>
  <c r="J142" i="1"/>
  <c r="I142" i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K135" i="1"/>
  <c r="J135" i="1"/>
  <c r="I135" i="1"/>
  <c r="L134" i="1"/>
  <c r="L133" i="1" s="1"/>
  <c r="K134" i="1"/>
  <c r="K133" i="1" s="1"/>
  <c r="J134" i="1"/>
  <c r="J133" i="1" s="1"/>
  <c r="I134" i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K127" i="1"/>
  <c r="J127" i="1"/>
  <c r="I127" i="1"/>
  <c r="L126" i="1"/>
  <c r="L125" i="1" s="1"/>
  <c r="K126" i="1"/>
  <c r="K125" i="1" s="1"/>
  <c r="J126" i="1"/>
  <c r="J125" i="1" s="1"/>
  <c r="I126" i="1"/>
  <c r="I125" i="1" s="1"/>
  <c r="L123" i="1"/>
  <c r="K123" i="1"/>
  <c r="J123" i="1"/>
  <c r="I123" i="1"/>
  <c r="L122" i="1"/>
  <c r="L121" i="1" s="1"/>
  <c r="K122" i="1"/>
  <c r="K121" i="1" s="1"/>
  <c r="J122" i="1"/>
  <c r="J121" i="1" s="1"/>
  <c r="I122" i="1"/>
  <c r="I121" i="1" s="1"/>
  <c r="L118" i="1"/>
  <c r="K118" i="1"/>
  <c r="J118" i="1"/>
  <c r="I118" i="1"/>
  <c r="L117" i="1"/>
  <c r="L116" i="1" s="1"/>
  <c r="L115" i="1" s="1"/>
  <c r="K117" i="1"/>
  <c r="K116" i="1" s="1"/>
  <c r="K115" i="1" s="1"/>
  <c r="J117" i="1"/>
  <c r="J116" i="1" s="1"/>
  <c r="I117" i="1"/>
  <c r="I116" i="1" s="1"/>
  <c r="L112" i="1"/>
  <c r="L111" i="1" s="1"/>
  <c r="K112" i="1"/>
  <c r="K111" i="1" s="1"/>
  <c r="J112" i="1"/>
  <c r="J111" i="1" s="1"/>
  <c r="I112" i="1"/>
  <c r="I111" i="1" s="1"/>
  <c r="L108" i="1"/>
  <c r="K108" i="1"/>
  <c r="J108" i="1"/>
  <c r="I108" i="1"/>
  <c r="L107" i="1"/>
  <c r="L106" i="1" s="1"/>
  <c r="K107" i="1"/>
  <c r="K106" i="1" s="1"/>
  <c r="J107" i="1"/>
  <c r="I107" i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K98" i="1"/>
  <c r="J98" i="1"/>
  <c r="I98" i="1"/>
  <c r="L97" i="1"/>
  <c r="L96" i="1" s="1"/>
  <c r="K97" i="1"/>
  <c r="K96" i="1" s="1"/>
  <c r="J97" i="1"/>
  <c r="J96" i="1" s="1"/>
  <c r="I97" i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K86" i="1"/>
  <c r="J86" i="1"/>
  <c r="I86" i="1"/>
  <c r="L85" i="1"/>
  <c r="K85" i="1"/>
  <c r="J85" i="1"/>
  <c r="J84" i="1" s="1"/>
  <c r="I85" i="1"/>
  <c r="L84" i="1"/>
  <c r="K84" i="1"/>
  <c r="I84" i="1"/>
  <c r="L80" i="1"/>
  <c r="K80" i="1"/>
  <c r="J80" i="1"/>
  <c r="I80" i="1"/>
  <c r="L79" i="1"/>
  <c r="K79" i="1"/>
  <c r="J79" i="1"/>
  <c r="I79" i="1"/>
  <c r="L75" i="1"/>
  <c r="L74" i="1" s="1"/>
  <c r="K75" i="1"/>
  <c r="J75" i="1"/>
  <c r="J74" i="1" s="1"/>
  <c r="I75" i="1"/>
  <c r="I74" i="1" s="1"/>
  <c r="K74" i="1"/>
  <c r="L70" i="1"/>
  <c r="L69" i="1" s="1"/>
  <c r="L68" i="1" s="1"/>
  <c r="L67" i="1" s="1"/>
  <c r="K70" i="1"/>
  <c r="K69" i="1" s="1"/>
  <c r="K68" i="1" s="1"/>
  <c r="K67" i="1" s="1"/>
  <c r="J70" i="1"/>
  <c r="J69" i="1" s="1"/>
  <c r="I70" i="1"/>
  <c r="I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/>
  <c r="I43" i="1"/>
  <c r="L41" i="1"/>
  <c r="K41" i="1"/>
  <c r="J41" i="1"/>
  <c r="I41" i="1"/>
  <c r="L39" i="1"/>
  <c r="K39" i="1"/>
  <c r="J39" i="1"/>
  <c r="I39" i="1"/>
  <c r="L38" i="1"/>
  <c r="L37" i="1" s="1"/>
  <c r="L36" i="1" s="1"/>
  <c r="K38" i="1"/>
  <c r="K37" i="1" s="1"/>
  <c r="J38" i="1"/>
  <c r="J37" i="1" s="1"/>
  <c r="J36" i="1" s="1"/>
  <c r="I38" i="1"/>
  <c r="I37" i="1" s="1"/>
  <c r="I36" i="1" s="1"/>
  <c r="I370" i="14" l="1"/>
  <c r="L35" i="14"/>
  <c r="L370" i="14" s="1"/>
  <c r="K186" i="14"/>
  <c r="K370" i="14" s="1"/>
  <c r="J186" i="14"/>
  <c r="J370" i="14" s="1"/>
  <c r="J186" i="13"/>
  <c r="K305" i="13"/>
  <c r="K186" i="13" s="1"/>
  <c r="K370" i="13" s="1"/>
  <c r="L186" i="13"/>
  <c r="L370" i="13" s="1"/>
  <c r="J35" i="13"/>
  <c r="J370" i="13" s="1"/>
  <c r="I240" i="13"/>
  <c r="I186" i="13" s="1"/>
  <c r="I370" i="13" s="1"/>
  <c r="K35" i="12"/>
  <c r="L186" i="12"/>
  <c r="L370" i="12" s="1"/>
  <c r="J186" i="12"/>
  <c r="J370" i="12" s="1"/>
  <c r="I370" i="12"/>
  <c r="K305" i="12"/>
  <c r="K186" i="12" s="1"/>
  <c r="K186" i="11"/>
  <c r="K370" i="11" s="1"/>
  <c r="I186" i="11"/>
  <c r="I370" i="11" s="1"/>
  <c r="L305" i="11"/>
  <c r="L186" i="11" s="1"/>
  <c r="L370" i="11" s="1"/>
  <c r="J240" i="11"/>
  <c r="J186" i="11" s="1"/>
  <c r="J370" i="11" s="1"/>
  <c r="J370" i="10"/>
  <c r="I240" i="10"/>
  <c r="I186" i="10" s="1"/>
  <c r="I370" i="10" s="1"/>
  <c r="L240" i="10"/>
  <c r="L186" i="10" s="1"/>
  <c r="L370" i="10" s="1"/>
  <c r="K240" i="10"/>
  <c r="K186" i="10" s="1"/>
  <c r="K370" i="10" s="1"/>
  <c r="L35" i="9"/>
  <c r="L370" i="9" s="1"/>
  <c r="K370" i="9"/>
  <c r="J35" i="9"/>
  <c r="J370" i="9" s="1"/>
  <c r="I240" i="9"/>
  <c r="I186" i="9" s="1"/>
  <c r="I370" i="9" s="1"/>
  <c r="K370" i="7"/>
  <c r="J35" i="7"/>
  <c r="J370" i="7" s="1"/>
  <c r="J240" i="7"/>
  <c r="J186" i="7"/>
  <c r="I186" i="7"/>
  <c r="I370" i="7" s="1"/>
  <c r="I240" i="3"/>
  <c r="I186" i="3" s="1"/>
  <c r="I370" i="3" s="1"/>
  <c r="K240" i="3"/>
  <c r="K186" i="3" s="1"/>
  <c r="K370" i="3" s="1"/>
  <c r="L186" i="3"/>
  <c r="L370" i="3" s="1"/>
  <c r="L186" i="6"/>
  <c r="L370" i="6" s="1"/>
  <c r="K35" i="6"/>
  <c r="K370" i="6" s="1"/>
  <c r="K186" i="6"/>
  <c r="I240" i="6"/>
  <c r="I186" i="6" s="1"/>
  <c r="I370" i="6" s="1"/>
  <c r="J370" i="8"/>
  <c r="I35" i="8"/>
  <c r="I370" i="8" s="1"/>
  <c r="K240" i="8"/>
  <c r="L305" i="8"/>
  <c r="K186" i="8"/>
  <c r="K370" i="8" s="1"/>
  <c r="L240" i="8"/>
  <c r="L186" i="8" s="1"/>
  <c r="L370" i="8" s="1"/>
  <c r="I186" i="5"/>
  <c r="I370" i="5" s="1"/>
  <c r="L240" i="5"/>
  <c r="K186" i="5"/>
  <c r="K370" i="5" s="1"/>
  <c r="L186" i="5"/>
  <c r="L370" i="5" s="1"/>
  <c r="K186" i="4"/>
  <c r="K370" i="4" s="1"/>
  <c r="I370" i="2"/>
  <c r="J240" i="2"/>
  <c r="L240" i="2"/>
  <c r="L186" i="2" s="1"/>
  <c r="L370" i="2" s="1"/>
  <c r="J186" i="2"/>
  <c r="J370" i="2" s="1"/>
  <c r="K240" i="2"/>
  <c r="K186" i="2" s="1"/>
  <c r="K370" i="2" s="1"/>
  <c r="K36" i="1"/>
  <c r="L188" i="1"/>
  <c r="L187" i="1" s="1"/>
  <c r="J241" i="1"/>
  <c r="I170" i="1"/>
  <c r="L241" i="1"/>
  <c r="L240" i="1" s="1"/>
  <c r="I273" i="1"/>
  <c r="I240" i="1" s="1"/>
  <c r="J273" i="1"/>
  <c r="K273" i="1"/>
  <c r="J170" i="1"/>
  <c r="L273" i="1"/>
  <c r="K95" i="1"/>
  <c r="K170" i="1"/>
  <c r="K240" i="1"/>
  <c r="K186" i="1" s="1"/>
  <c r="I68" i="1"/>
  <c r="I67" i="1" s="1"/>
  <c r="L95" i="1"/>
  <c r="L35" i="1" s="1"/>
  <c r="L170" i="1"/>
  <c r="I106" i="1"/>
  <c r="I95" i="1" s="1"/>
  <c r="I115" i="1"/>
  <c r="I141" i="1"/>
  <c r="J68" i="1"/>
  <c r="J67" i="1" s="1"/>
  <c r="J106" i="1"/>
  <c r="J95" i="1" s="1"/>
  <c r="J115" i="1"/>
  <c r="J141" i="1"/>
  <c r="I188" i="1"/>
  <c r="I187" i="1" s="1"/>
  <c r="K370" i="12" l="1"/>
  <c r="J35" i="1"/>
  <c r="J370" i="1" s="1"/>
  <c r="I35" i="1"/>
  <c r="I370" i="1" s="1"/>
  <c r="L186" i="1"/>
  <c r="L370" i="1" s="1"/>
  <c r="J240" i="1"/>
  <c r="J186" i="1" s="1"/>
  <c r="K35" i="1"/>
  <c r="K370" i="1" s="1"/>
  <c r="I186" i="1"/>
</calcChain>
</file>

<file path=xl/sharedStrings.xml><?xml version="1.0" encoding="utf-8"?>
<sst xmlns="http://schemas.openxmlformats.org/spreadsheetml/2006/main" count="5472" uniqueCount="266">
  <si>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</si>
  <si>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</si>
  <si>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</si>
  <si>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</si>
  <si>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</si>
  <si>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</si>
  <si>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</si>
  <si>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</si>
  <si>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</si>
  <si>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</si>
  <si>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</si>
  <si>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</si>
  <si>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</si>
  <si>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</si>
  <si>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</si>
  <si>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Turizmo plėtra, turizmo politikos formavimas</t>
  </si>
  <si>
    <t>Įstaigos</t>
  </si>
  <si>
    <t xml:space="preserve">08.01.01.01.-Orijos ežero pakrančių pritaikymas lankymui (RPP)                               </t>
  </si>
  <si>
    <t>Programos</t>
  </si>
  <si>
    <t>08</t>
  </si>
  <si>
    <t>Finansavimo šaltinio</t>
  </si>
  <si>
    <t>ZP</t>
  </si>
  <si>
    <t>Valstybės funkcijos</t>
  </si>
  <si>
    <t>04</t>
  </si>
  <si>
    <t>07</t>
  </si>
  <si>
    <t>03</t>
  </si>
  <si>
    <t>01</t>
  </si>
  <si>
    <t>Z projektams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</si>
  <si>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</si>
  <si>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</si>
  <si>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</si>
  <si>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</si>
  <si>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</si>
  <si>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</si>
  <si>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</si>
  <si>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</si>
  <si>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</si>
  <si>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</si>
  <si>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</si>
  <si>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</si>
  <si>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</si>
  <si>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</si>
  <si>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</si>
  <si>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</si>
  <si>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</si>
  <si>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</si>
  <si>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</si>
  <si>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</si>
  <si>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</si>
  <si>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</si>
  <si>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</si>
  <si>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</si>
  <si>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</si>
  <si>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</si>
  <si>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</si>
  <si>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</si>
  <si>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</si>
  <si>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</si>
  <si>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</si>
  <si>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</si>
  <si>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</si>
  <si>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</si>
  <si>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</si>
  <si>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</si>
  <si>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</si>
  <si>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</si>
  <si>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</si>
  <si>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</si>
  <si>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</si>
  <si>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</si>
  <si>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</si>
  <si>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</si>
  <si>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</si>
  <si>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</si>
  <si>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</si>
  <si>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</si>
  <si>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</si>
  <si>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</si>
  <si>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</si>
  <si>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</si>
  <si>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</si>
  <si>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</si>
  <si>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</si>
  <si>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</si>
  <si>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</si>
  <si>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</si>
  <si>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</si>
  <si>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</si>
  <si>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</si>
  <si>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</si>
  <si>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</si>
  <si>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</si>
  <si>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</si>
  <si>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</si>
  <si>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</si>
  <si>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</si>
  <si>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</si>
  <si>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</si>
  <si>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</si>
  <si>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</si>
  <si>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</si>
  <si>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</si>
  <si>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</si>
  <si>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</si>
  <si>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</si>
  <si>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</si>
  <si>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</si>
  <si>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</si>
  <si>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</si>
  <si>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</si>
  <si>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</si>
  <si>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</si>
  <si>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</si>
  <si>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</si>
  <si>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</si>
  <si>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</si>
  <si>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</si>
  <si>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</si>
  <si>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</si>
  <si>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</si>
  <si>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</si>
  <si>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</si>
  <si>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</si>
  <si>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</si>
  <si>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</si>
  <si>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</si>
  <si>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</si>
  <si>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</si>
  <si>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</si>
  <si>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</si>
  <si>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</si>
  <si>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</si>
  <si>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</si>
  <si>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</si>
  <si>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</si>
  <si>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</si>
  <si>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</si>
  <si>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</si>
  <si>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</si>
  <si>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</si>
  <si>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</si>
  <si>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</si>
  <si>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</si>
  <si>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</si>
  <si>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</si>
  <si>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</si>
  <si>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</si>
  <si>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</si>
  <si>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</si>
  <si>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</si>
  <si>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</si>
  <si>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</si>
  <si>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</si>
  <si>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</si>
  <si>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</si>
  <si>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</si>
  <si>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</si>
  <si>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</si>
  <si>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</si>
  <si>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</si>
  <si>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</si>
  <si>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</si>
  <si>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</si>
  <si>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</si>
  <si>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</si>
  <si>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</si>
  <si>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</si>
  <si>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</si>
  <si>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</si>
  <si>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</si>
  <si>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</si>
  <si>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</si>
  <si>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</si>
  <si>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</si>
  <si>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</si>
  <si>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</si>
  <si>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</si>
  <si>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</si>
  <si>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</si>
  <si>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</si>
  <si>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</si>
  <si>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</si>
  <si>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</si>
  <si>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</si>
  <si>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</si>
  <si>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</si>
  <si>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</si>
  <si>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</si>
  <si>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</si>
  <si>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</si>
  <si>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</si>
  <si>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</si>
  <si>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</si>
  <si>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</si>
  <si>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</si>
  <si>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</si>
  <si>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</si>
  <si>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</si>
  <si>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</si>
  <si>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</si>
  <si>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</si>
  <si>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</si>
  <si>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</si>
  <si>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</si>
  <si>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</si>
  <si>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</si>
  <si>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</si>
  <si>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</si>
  <si>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</si>
  <si>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</si>
  <si>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</si>
  <si>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</si>
  <si>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</si>
  <si>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</si>
  <si>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</si>
  <si>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</si>
  <si>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</si>
  <si>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</si>
  <si>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</si>
  <si>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</si>
  <si>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</si>
  <si>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</si>
  <si>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</si>
  <si>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</si>
  <si>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</si>
  <si>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</si>
  <si>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</si>
  <si>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</si>
  <si>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</si>
  <si>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</si>
  <si>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Inga Vilčinskienė</t>
  </si>
  <si>
    <t>__________________________</t>
  </si>
  <si>
    <t xml:space="preserve">08.01.01.02.-Kačergų kalno pritaikymas lankymui (RPP)                                        </t>
  </si>
  <si>
    <t xml:space="preserve">Kiti jokiai grupei nepriskirti su švietimu susiję </t>
  </si>
  <si>
    <t xml:space="preserve">08.01.01.03.-Saugios ir palankios aplinkos mokiniams sukūrimas Kalvarijos gimnazijoje (RPP)  </t>
  </si>
  <si>
    <t>09</t>
  </si>
  <si>
    <t>02</t>
  </si>
  <si>
    <t>Viduriniojo medicinos personalo paslaugos</t>
  </si>
  <si>
    <t>08.01.01.04.-Tikslinių ilgalaikės priežiūros paslaugų diegimas ir plėtojimas Kalvarijos saviv</t>
  </si>
  <si>
    <t>Socialinių paslaugų plėtra globos įstaigose</t>
  </si>
  <si>
    <t xml:space="preserve">08.01.01.05.-Socialinės globos paslaugų plėtra Kalvarijos savivaldybėje (RPP)                </t>
  </si>
  <si>
    <t>Įstaigos ir priemonės, susijusios su socialiai paž</t>
  </si>
  <si>
    <t>08.01.01.06.-Paslaugų, reikalingų institucinės globos pertvarkai įgyvendinti, infrastruktūros</t>
  </si>
  <si>
    <t>Kiti jokiai grupei nepriskirti poilsio, kultūros i</t>
  </si>
  <si>
    <t>08.01.01.07.-Kalvarijos savivaldybės kultūros centro modernizavimas ir pritaikymas bendruomen</t>
  </si>
  <si>
    <t>06</t>
  </si>
  <si>
    <t xml:space="preserve">08.01.01.12.01.-Viešųjų turizmo paslaugų efektyvinimas Marijampolės regione (RPP)               </t>
  </si>
  <si>
    <t>Daugiatiksliai plėtros projektai</t>
  </si>
  <si>
    <t xml:space="preserve">08.01.01.12.02.-Kalvarijos miesto VVG vietos plėtros strategijos įgyvendinimas                  </t>
  </si>
  <si>
    <t>Sveikatos priežiūros užtikrinimas</t>
  </si>
  <si>
    <t>08.01.01.12.04.-Prevencinių priemonių, skirtų visuomenės sveikatos stiprinimui įgyvendinimas Kal</t>
  </si>
  <si>
    <t>Atliekų tvarkymas</t>
  </si>
  <si>
    <t xml:space="preserve">08.01.01.12.05.-Rūšiuojamų atliekų surinkimo skatinimas (RPP)                                   </t>
  </si>
  <si>
    <t>05</t>
  </si>
  <si>
    <t>08.01.01.14.01.-Paraiškų ir kitos projektinės dokumentacijos (galimybių studijos, draudimas, vie</t>
  </si>
  <si>
    <t xml:space="preserve">08.01.01.14.02.-Kalvarijos savivaldybės ilgalaikio strateginio plėtros plano atnaujinimas       </t>
  </si>
  <si>
    <t xml:space="preserve">08.01.02.01.-Dalyvaujamojo biudžeto įgyvendinimo programos vykdymas                          </t>
  </si>
  <si>
    <t>Direktorius</t>
  </si>
  <si>
    <t>Gintaras Zavistauskas</t>
  </si>
  <si>
    <r>
      <rPr>
        <sz val="10"/>
        <color indexed="8"/>
        <rFont val="Arial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</si>
  <si>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r>
      <rPr>
        <sz val="8"/>
        <color indexed="8"/>
        <rFont val="Arial"/>
        <family val="2"/>
        <charset val="186"/>
      </rPr>
      <t xml:space="preserve">  (finansinę apskaitą tvarkančio asmens</t>
    </r>
    <r>
      <rPr>
        <b/>
        <sz val="8"/>
        <color indexed="8"/>
        <rFont val="Times New Roman Baltic"/>
      </rPr>
      <t>,</t>
    </r>
    <r>
      <rPr>
        <sz val="8"/>
        <color indexed="8"/>
        <rFont val="Times New Roman Baltic"/>
      </rPr>
      <t xml:space="preserve"> centralizuotos apskaitos įstaigos vadovo arba jo įgalioto asmens pareigų pavadinimas)</t>
    </r>
  </si>
  <si>
    <t>(biudžeto išlaidų sąmatos vykdymo 2025 m. rugsėjo mėn. 30 d. ketvirčio, pusmečio, metų ataskaitos forma)</t>
  </si>
  <si>
    <t>2025 m. rugsėjo mėn. 30 d.</t>
  </si>
  <si>
    <t>3 ketvirtis</t>
  </si>
  <si>
    <t>2025-10-14 Nr.________________</t>
  </si>
  <si>
    <t>Buhalterinės apskaitos skyriaus vedėja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</si>
</sst>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  <family val="1"/>
      <charset val="186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2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9"/>
      <color indexed="8"/>
      <name val="Arial"/>
      <family val="2"/>
      <charset val="186"/>
    </font>
    <font>
      <b/>
      <sz val="9"/>
      <color indexed="8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trike/>
      <sz val="10"/>
      <color indexed="10"/>
      <name val="Times New Roman Baltic"/>
    </font>
    <font>
      <sz val="8"/>
      <color indexed="8"/>
      <name val="Times New Roman"/>
      <family val="1"/>
      <charset val="186"/>
    </font>
    <font>
      <sz val="8"/>
      <color indexed="10"/>
      <name val="Times New Roman"/>
    </font>
    <font>
      <b/>
      <sz val="12"/>
      <color indexed="8"/>
      <name val="Arial"/>
    </font>
    <font>
      <sz val="8"/>
      <color indexed="8"/>
      <name val="Arial"/>
    </font>
    <font>
      <b/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Times New Roman"/>
    </font>
    <font>
      <b/>
      <sz val="9"/>
      <color indexed="8"/>
      <name val="Arial"/>
    </font>
    <font>
      <sz val="12"/>
      <color indexed="8"/>
      <name val="Times New Roman"/>
    </font>
    <font>
      <sz val="10"/>
      <color indexed="8"/>
      <name val="Times New Roman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8"/>
      <color indexed="8"/>
      <name val="Times New Roman Baltic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231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10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/>
    </xf>
    <xf numFmtId="0" fontId="11" fillId="0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3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4" fillId="0" borderId="6" xfId="0" applyFont="1" applyFill="1" applyBorder="1" applyProtection="1"/>
    <xf numFmtId="0" fontId="14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vertical="top" wrapText="1"/>
    </xf>
    <xf numFmtId="0" fontId="16" fillId="0" borderId="9" xfId="0" applyFont="1" applyFill="1" applyBorder="1" applyAlignment="1" applyProtection="1">
      <alignment vertical="top" wrapText="1"/>
    </xf>
    <xf numFmtId="0" fontId="16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Fill="1" applyProtection="1"/>
    <xf numFmtId="0" fontId="16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6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7" fillId="0" borderId="0" xfId="0" applyFont="1" applyFill="1" applyAlignment="1" applyProtection="1">
      <alignment horizontal="justify" vertical="center"/>
    </xf>
    <xf numFmtId="0" fontId="16" fillId="0" borderId="11" xfId="0" applyFont="1" applyFill="1" applyBorder="1" applyAlignment="1" applyProtection="1">
      <alignment vertical="top" wrapText="1"/>
    </xf>
    <xf numFmtId="0" fontId="16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6" fillId="0" borderId="11" xfId="0" applyFont="1" applyFill="1" applyBorder="1" applyAlignment="1" applyProtection="1">
      <alignment vertical="center" wrapText="1"/>
    </xf>
    <xf numFmtId="0" fontId="16" fillId="0" borderId="10" xfId="0" applyFont="1" applyFill="1" applyBorder="1" applyAlignment="1" applyProtection="1">
      <alignment vertical="center" wrapText="1"/>
    </xf>
    <xf numFmtId="0" fontId="16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6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8" fillId="0" borderId="1" xfId="0" applyFont="1" applyFill="1" applyBorder="1" applyAlignment="1" applyProtection="1">
      <alignment wrapText="1"/>
    </xf>
    <xf numFmtId="0" fontId="18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6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9" fillId="0" borderId="14" xfId="0" applyFont="1" applyFill="1" applyBorder="1" applyAlignment="1" applyProtection="1">
      <alignment horizontal="center" vertical="top" wrapText="1"/>
    </xf>
    <xf numFmtId="0" fontId="20" fillId="0" borderId="8" xfId="0" applyFont="1" applyFill="1" applyBorder="1" applyAlignment="1" applyProtection="1">
      <alignment vertical="top" wrapText="1"/>
    </xf>
    <xf numFmtId="0" fontId="20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6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21" fillId="0" borderId="0" xfId="0" applyFont="1" applyFill="1" applyAlignment="1" applyProtection="1">
      <alignment horizontal="center" vertical="top"/>
    </xf>
    <xf numFmtId="0" fontId="22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 vertical="top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8" fillId="0" borderId="0" xfId="0" applyFont="1" applyFill="1" applyProtection="1"/>
    <xf numFmtId="0" fontId="28" fillId="0" borderId="0" xfId="0" applyFont="1" applyFill="1" applyAlignment="1" applyProtection="1">
      <alignment horizontal="center" wrapText="1"/>
    </xf>
    <xf numFmtId="0" fontId="29" fillId="0" borderId="0" xfId="0" applyFont="1" applyFill="1" applyProtection="1"/>
    <xf numFmtId="0" fontId="30" fillId="0" borderId="0" xfId="0" applyFont="1" applyFill="1" applyAlignment="1" applyProtection="1">
      <alignment horizontal="center" vertical="center"/>
    </xf>
    <xf numFmtId="0" fontId="31" fillId="0" borderId="0" xfId="0" applyFont="1" applyFill="1" applyProtection="1"/>
    <xf numFmtId="0" fontId="36" fillId="0" borderId="0" xfId="0" applyFont="1" applyFill="1" applyAlignment="1" applyProtection="1">
      <alignment horizontal="justify" vertical="center"/>
    </xf>
    <xf numFmtId="0" fontId="37" fillId="0" borderId="1" xfId="0" applyFont="1" applyFill="1" applyBorder="1" applyAlignment="1" applyProtection="1">
      <alignment wrapText="1"/>
    </xf>
    <xf numFmtId="0" fontId="37" fillId="0" borderId="0" xfId="0" applyFont="1" applyFill="1" applyAlignment="1" applyProtection="1">
      <alignment wrapText="1"/>
    </xf>
    <xf numFmtId="0" fontId="38" fillId="0" borderId="0" xfId="0" applyFont="1" applyFill="1" applyAlignment="1" applyProtection="1">
      <alignment horizontal="center" vertical="top"/>
    </xf>
    <xf numFmtId="0" fontId="39" fillId="0" borderId="0" xfId="0" applyFont="1" applyFill="1" applyAlignment="1" applyProtection="1">
      <alignment horizontal="center" vertical="top"/>
    </xf>
    <xf numFmtId="0" fontId="38" fillId="0" borderId="5" xfId="0" applyFont="1" applyFill="1" applyBorder="1" applyAlignment="1" applyProtection="1">
      <alignment horizontal="center" vertical="top"/>
    </xf>
    <xf numFmtId="0" fontId="28" fillId="0" borderId="0" xfId="0" applyFont="1" applyFill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164" fontId="28" fillId="0" borderId="0" xfId="0" applyNumberFormat="1" applyFont="1" applyFill="1" applyAlignment="1" applyProtection="1">
      <alignment horizontal="left" vertical="center" wrapText="1"/>
    </xf>
    <xf numFmtId="164" fontId="28" fillId="0" borderId="0" xfId="0" applyNumberFormat="1" applyFont="1" applyFill="1" applyAlignment="1" applyProtection="1">
      <alignment horizontal="right" vertical="center"/>
    </xf>
    <xf numFmtId="164" fontId="28" fillId="0" borderId="0" xfId="0" applyNumberFormat="1" applyFont="1" applyFill="1" applyAlignment="1" applyProtection="1">
      <alignment horizontal="left" vertical="center"/>
    </xf>
    <xf numFmtId="0" fontId="28" fillId="0" borderId="1" xfId="0" applyFont="1" applyFill="1" applyBorder="1" applyAlignment="1" applyProtection="1">
      <alignment horizontal="center" vertical="center" wrapText="1"/>
    </xf>
    <xf numFmtId="0" fontId="28" fillId="0" borderId="7" xfId="0" applyFont="1" applyFill="1" applyBorder="1" applyAlignment="1" applyProtection="1">
      <alignment horizontal="center" vertical="center" wrapText="1"/>
    </xf>
    <xf numFmtId="49" fontId="28" fillId="0" borderId="8" xfId="0" applyNumberFormat="1" applyFont="1" applyFill="1" applyBorder="1" applyAlignment="1" applyProtection="1">
      <alignment horizontal="center" vertical="center" wrapText="1"/>
    </xf>
    <xf numFmtId="49" fontId="28" fillId="0" borderId="1" xfId="0" applyNumberFormat="1" applyFont="1" applyFill="1" applyBorder="1" applyAlignment="1" applyProtection="1">
      <alignment horizontal="center" vertical="center" wrapText="1"/>
    </xf>
    <xf numFmtId="1" fontId="28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" vertical="top"/>
    </xf>
    <xf numFmtId="0" fontId="40" fillId="0" borderId="0" xfId="0" applyFont="1" applyFill="1" applyAlignment="1" applyProtection="1">
      <alignment horizontal="center" vertical="top" wrapText="1"/>
    </xf>
    <xf numFmtId="0" fontId="11" fillId="0" borderId="0" xfId="0" applyFont="1" applyFill="1" applyAlignment="1" applyProtection="1">
      <alignment horizontal="center" wrapText="1"/>
    </xf>
    <xf numFmtId="49" fontId="15" fillId="0" borderId="15" xfId="0" applyNumberFormat="1" applyFont="1" applyFill="1" applyBorder="1" applyAlignment="1" applyProtection="1">
      <alignment horizontal="left" vertical="center" wrapText="1"/>
    </xf>
    <xf numFmtId="0" fontId="33" fillId="0" borderId="5" xfId="0" applyFont="1" applyFill="1" applyBorder="1" applyAlignment="1" applyProtection="1">
      <alignment horizontal="left" vertical="center" wrapText="1"/>
    </xf>
    <xf numFmtId="0" fontId="33" fillId="0" borderId="11" xfId="0" applyFont="1" applyFill="1" applyBorder="1" applyAlignment="1" applyProtection="1">
      <alignment horizontal="left" vertical="center" wrapText="1"/>
    </xf>
    <xf numFmtId="0" fontId="33" fillId="0" borderId="6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center" vertical="center"/>
    </xf>
    <xf numFmtId="0" fontId="33" fillId="0" borderId="10" xfId="0" applyFont="1" applyFill="1" applyBorder="1" applyAlignment="1" applyProtection="1">
      <alignment horizontal="center"/>
    </xf>
    <xf numFmtId="0" fontId="15" fillId="0" borderId="14" xfId="0" applyFont="1" applyFill="1" applyBorder="1" applyAlignment="1" applyProtection="1">
      <alignment horizontal="center" vertical="center" wrapText="1"/>
    </xf>
    <xf numFmtId="0" fontId="35" fillId="0" borderId="7" xfId="0" applyFont="1" applyFill="1" applyBorder="1" applyAlignment="1" applyProtection="1">
      <alignment horizontal="center" vertical="center" wrapText="1"/>
    </xf>
    <xf numFmtId="0" fontId="34" fillId="0" borderId="4" xfId="0" applyFont="1" applyFill="1" applyBorder="1" applyAlignment="1" applyProtection="1">
      <alignment horizontal="center" wrapText="1"/>
    </xf>
    <xf numFmtId="0" fontId="34" fillId="0" borderId="8" xfId="0" applyFont="1" applyFill="1" applyBorder="1" applyAlignment="1" applyProtection="1">
      <alignment horizontal="center" wrapText="1"/>
    </xf>
    <xf numFmtId="164" fontId="15" fillId="0" borderId="2" xfId="0" applyNumberFormat="1" applyFont="1" applyFill="1" applyBorder="1" applyAlignment="1" applyProtection="1">
      <alignment horizontal="center" vertical="center" wrapText="1"/>
    </xf>
    <xf numFmtId="0" fontId="33" fillId="0" borderId="10" xfId="0" applyFont="1" applyFill="1" applyBorder="1" applyAlignment="1" applyProtection="1">
      <alignment horizontal="center" wrapText="1"/>
    </xf>
    <xf numFmtId="164" fontId="15" fillId="0" borderId="14" xfId="0" applyNumberFormat="1" applyFont="1" applyFill="1" applyBorder="1" applyAlignment="1" applyProtection="1">
      <alignment horizontal="center" vertical="center" wrapText="1"/>
    </xf>
    <xf numFmtId="0" fontId="33" fillId="0" borderId="7" xfId="0" applyFont="1" applyFill="1" applyBorder="1" applyAlignment="1" applyProtection="1">
      <alignment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 vertical="top"/>
    </xf>
    <xf numFmtId="0" fontId="9" fillId="0" borderId="0" xfId="0" applyFont="1" applyFill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31" fillId="0" borderId="0" xfId="0" applyFont="1" applyFill="1" applyProtection="1"/>
    <xf numFmtId="0" fontId="32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24" fillId="0" borderId="5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6" xfId="0" applyFont="1" applyFill="1" applyBorder="1" applyAlignment="1" applyProtection="1">
      <alignment horizontal="left" vertical="center" wrapText="1"/>
    </xf>
    <xf numFmtId="0" fontId="24" fillId="0" borderId="10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wrapText="1"/>
    </xf>
    <xf numFmtId="0" fontId="26" fillId="0" borderId="8" xfId="0" applyFont="1" applyFill="1" applyBorder="1" applyAlignment="1" applyProtection="1">
      <alignment horizontal="center" wrapText="1"/>
    </xf>
    <xf numFmtId="0" fontId="24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Alignment="1" applyProtection="1">
      <alignment horizontal="center" vertical="top"/>
    </xf>
    <xf numFmtId="0" fontId="24" fillId="0" borderId="7" xfId="0" applyFont="1" applyFill="1" applyBorder="1" applyAlignment="1" applyProtection="1">
      <alignment wrapText="1"/>
    </xf>
    <xf numFmtId="49" fontId="28" fillId="0" borderId="4" xfId="0" applyNumberFormat="1" applyFont="1" applyFill="1" applyBorder="1" applyAlignment="1" applyProtection="1">
      <alignment horizontal="center" vertical="center"/>
    </xf>
    <xf numFmtId="49" fontId="28" fillId="0" borderId="9" xfId="0" applyNumberFormat="1" applyFont="1" applyFill="1" applyBorder="1" applyAlignment="1" applyProtection="1">
      <alignment horizontal="center" vertical="center"/>
    </xf>
    <xf numFmtId="49" fontId="28" fillId="0" borderId="8" xfId="0" applyNumberFormat="1" applyFont="1" applyFill="1" applyBorder="1" applyAlignment="1" applyProtection="1">
      <alignment horizontal="center" vertical="center"/>
    </xf>
    <xf numFmtId="0" fontId="28" fillId="0" borderId="0" xfId="0" applyFont="1" applyFill="1" applyAlignment="1" applyProtection="1">
      <alignment horizontal="left" vertical="center" wrapText="1"/>
    </xf>
    <xf numFmtId="0" fontId="28" fillId="0" borderId="0" xfId="0" applyFont="1" applyFill="1" applyAlignment="1" applyProtection="1">
      <alignment horizontal="left" vertical="top" wrapText="1"/>
    </xf>
    <xf numFmtId="0" fontId="11" fillId="0" borderId="0" xfId="0" applyFont="1" applyFill="1" applyProtection="1"/>
    <xf numFmtId="0" fontId="2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FB638-DAE3-4427-BF97-0674645195C1}">
  <sheetPr>
    <pageSetUpPr fitToPage="1"/>
  </sheetPr>
  <dimension ref="A1:R378"/>
  <sheetViews>
    <sheetView showRuler="0" topLeftCell="A30" zoomScaleNormal="100" workbookViewId="0">
      <selection activeCell="W186" sqref="W186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6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6"/>
      <c r="N2" s="7"/>
      <c r="O2" s="7"/>
      <c r="P2" s="7"/>
      <c r="Q2" s="154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6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6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6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6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6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15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17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25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92" t="s">
        <v>34</v>
      </c>
      <c r="M32" s="42"/>
    </row>
    <row r="33" spans="1:18" ht="46.05" customHeight="1">
      <c r="A33" s="182"/>
      <c r="B33" s="183"/>
      <c r="C33" s="183"/>
      <c r="D33" s="183"/>
      <c r="E33" s="183"/>
      <c r="F33" s="183"/>
      <c r="G33" s="185"/>
      <c r="H33" s="187"/>
      <c r="I33" s="43" t="s">
        <v>35</v>
      </c>
      <c r="J33" s="44" t="s">
        <v>36</v>
      </c>
      <c r="K33" s="191"/>
      <c r="L33" s="193"/>
    </row>
    <row r="34" spans="1:18" ht="11" customHeight="1">
      <c r="A34" s="174" t="s">
        <v>37</v>
      </c>
      <c r="B34" s="175"/>
      <c r="C34" s="175"/>
      <c r="D34" s="175"/>
      <c r="E34" s="175"/>
      <c r="F34" s="176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15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15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15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15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15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15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15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15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15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15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15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15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15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15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15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15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15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15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15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15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15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15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15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15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15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15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15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15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15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15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5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15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15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15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15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5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15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15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15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15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15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15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15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158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58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58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59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15000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15000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15000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59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15000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15000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15000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60" t="s">
        <v>228</v>
      </c>
      <c r="K373" s="177" t="s">
        <v>229</v>
      </c>
      <c r="L373" s="177"/>
    </row>
    <row r="374" spans="1:12" ht="12" customHeight="1">
      <c r="I374" s="161"/>
      <c r="K374" s="161"/>
      <c r="L374" s="161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61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62" t="s">
        <v>228</v>
      </c>
      <c r="K376" s="177" t="s">
        <v>229</v>
      </c>
      <c r="L376" s="177"/>
    </row>
    <row r="377" spans="1:12" ht="7.05" customHeight="1"/>
    <row r="378" spans="1:12" ht="8" customHeight="1">
      <c r="H378" s="1" t="s">
        <v>231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FDFC6-2F99-4182-B394-4C8475553CD6}">
  <dimension ref="A1:R378"/>
  <sheetViews>
    <sheetView topLeftCell="A187" workbookViewId="0">
      <selection activeCell="J388" sqref="J388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165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165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65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165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15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232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25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212"/>
      <c r="C32" s="212"/>
      <c r="D32" s="212"/>
      <c r="E32" s="212"/>
      <c r="F32" s="212"/>
      <c r="G32" s="184" t="s">
        <v>30</v>
      </c>
      <c r="H32" s="186" t="s">
        <v>31</v>
      </c>
      <c r="I32" s="217" t="s">
        <v>32</v>
      </c>
      <c r="J32" s="218"/>
      <c r="K32" s="190" t="s">
        <v>33</v>
      </c>
      <c r="L32" s="192" t="s">
        <v>34</v>
      </c>
      <c r="M32" s="42"/>
    </row>
    <row r="33" spans="1:18" ht="46.05" customHeight="1">
      <c r="A33" s="213"/>
      <c r="B33" s="214"/>
      <c r="C33" s="214"/>
      <c r="D33" s="214"/>
      <c r="E33" s="214"/>
      <c r="F33" s="214"/>
      <c r="G33" s="215"/>
      <c r="H33" s="216"/>
      <c r="I33" s="43" t="s">
        <v>35</v>
      </c>
      <c r="J33" s="44" t="s">
        <v>36</v>
      </c>
      <c r="K33" s="219"/>
      <c r="L33" s="221"/>
    </row>
    <row r="34" spans="1:18" ht="11" customHeight="1">
      <c r="A34" s="222" t="s">
        <v>37</v>
      </c>
      <c r="B34" s="223"/>
      <c r="C34" s="223"/>
      <c r="D34" s="223"/>
      <c r="E34" s="223"/>
      <c r="F34" s="224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15000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15000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15000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15000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15000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15000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15000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14" t="s">
        <v>228</v>
      </c>
      <c r="K373" s="220" t="s">
        <v>229</v>
      </c>
      <c r="L373" s="220"/>
    </row>
    <row r="374" spans="1:12" ht="12" customHeight="1">
      <c r="I374" s="115"/>
      <c r="K374" s="115"/>
      <c r="L374" s="115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17" t="s">
        <v>228</v>
      </c>
      <c r="K376" s="220" t="s">
        <v>229</v>
      </c>
      <c r="L376" s="220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AC399-CAB8-4216-856F-A07F8F5C447B}">
  <dimension ref="A1:R378"/>
  <sheetViews>
    <sheetView topLeftCell="A31" workbookViewId="0">
      <selection activeCell="I384" sqref="I384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6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6"/>
      <c r="N2" s="7"/>
      <c r="O2" s="7"/>
      <c r="P2" s="7"/>
      <c r="Q2" s="154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6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6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6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6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6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233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234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235</v>
      </c>
      <c r="J30" s="150" t="s">
        <v>19</v>
      </c>
      <c r="K30" s="151" t="s">
        <v>26</v>
      </c>
      <c r="L30" s="151" t="s">
        <v>236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92" t="s">
        <v>34</v>
      </c>
      <c r="M32" s="42"/>
    </row>
    <row r="33" spans="1:18" ht="46.05" customHeight="1">
      <c r="A33" s="182"/>
      <c r="B33" s="183"/>
      <c r="C33" s="183"/>
      <c r="D33" s="183"/>
      <c r="E33" s="183"/>
      <c r="F33" s="183"/>
      <c r="G33" s="185"/>
      <c r="H33" s="187"/>
      <c r="I33" s="43" t="s">
        <v>35</v>
      </c>
      <c r="J33" s="44" t="s">
        <v>36</v>
      </c>
      <c r="K33" s="191"/>
      <c r="L33" s="193"/>
    </row>
    <row r="34" spans="1:18" ht="11" customHeight="1">
      <c r="A34" s="174" t="s">
        <v>37</v>
      </c>
      <c r="B34" s="175"/>
      <c r="C34" s="175"/>
      <c r="D34" s="175"/>
      <c r="E34" s="175"/>
      <c r="F34" s="176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" hidden="1" customHeight="1" collapsed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15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15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15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15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15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15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15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157"/>
    </row>
    <row r="47" spans="1:18" ht="26" hidden="1" customHeight="1" collapsed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15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15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15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15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15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15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15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15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15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15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15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15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15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15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15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15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15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157"/>
      <c r="R65"/>
    </row>
    <row r="66" spans="1:18" ht="15" hidden="1" customHeight="1" collapsed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Q66" s="15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15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15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15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5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15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15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15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15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5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15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15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15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15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15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15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15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158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58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58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59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146000</v>
      </c>
      <c r="J186" s="130">
        <f>SUM(J187+J240+J305)</f>
        <v>146000</v>
      </c>
      <c r="K186" s="119">
        <f>SUM(K187+K240+K305)</f>
        <v>46890</v>
      </c>
      <c r="L186" s="118">
        <f>SUM(L187+L240+L305)</f>
        <v>46890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146000</v>
      </c>
      <c r="J187" s="125">
        <f>SUM(J188+J211+J218+J230+J234)</f>
        <v>146000</v>
      </c>
      <c r="K187" s="125">
        <f>SUM(K188+K211+K218+K230+K234)</f>
        <v>46890</v>
      </c>
      <c r="L187" s="125">
        <f>SUM(L188+L211+L218+L230+L234)</f>
        <v>46890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146000</v>
      </c>
      <c r="J188" s="130">
        <f>SUM(J189+J192+J197+J203+J208)</f>
        <v>146000</v>
      </c>
      <c r="K188" s="119">
        <f>SUM(K189+K192+K197+K203+K208)</f>
        <v>46890</v>
      </c>
      <c r="L188" s="118">
        <f>SUM(L189+L192+L197+L203+L208)</f>
        <v>46890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59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146000</v>
      </c>
      <c r="J208" s="130">
        <f t="shared" si="19"/>
        <v>146000</v>
      </c>
      <c r="K208" s="119">
        <f t="shared" si="19"/>
        <v>46890</v>
      </c>
      <c r="L208" s="118">
        <f t="shared" si="19"/>
        <v>46890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146000</v>
      </c>
      <c r="J209" s="119">
        <f t="shared" si="19"/>
        <v>146000</v>
      </c>
      <c r="K209" s="119">
        <f t="shared" si="19"/>
        <v>46890</v>
      </c>
      <c r="L209" s="119">
        <f t="shared" si="19"/>
        <v>46890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146000</v>
      </c>
      <c r="J210" s="124">
        <v>146000</v>
      </c>
      <c r="K210" s="124">
        <v>46890</v>
      </c>
      <c r="L210" s="124">
        <v>46890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146000</v>
      </c>
      <c r="J370" s="133">
        <f>SUM(J35+J186)</f>
        <v>146000</v>
      </c>
      <c r="K370" s="133">
        <f>SUM(K35+K186)</f>
        <v>46890</v>
      </c>
      <c r="L370" s="133">
        <f>SUM(L35+L186)</f>
        <v>46890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60" t="s">
        <v>228</v>
      </c>
      <c r="K373" s="177" t="s">
        <v>229</v>
      </c>
      <c r="L373" s="177"/>
    </row>
    <row r="374" spans="1:12" ht="12" customHeight="1">
      <c r="I374" s="161"/>
      <c r="K374" s="161"/>
      <c r="L374" s="161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61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62" t="s">
        <v>228</v>
      </c>
      <c r="K376" s="177" t="s">
        <v>229</v>
      </c>
      <c r="L376" s="177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C64E-777F-4B0C-8954-17E9BC8096E6}">
  <dimension ref="A1:R378"/>
  <sheetViews>
    <sheetView topLeftCell="A47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165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165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65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165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237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238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24</v>
      </c>
      <c r="J30" s="150" t="s">
        <v>236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212"/>
      <c r="C32" s="212"/>
      <c r="D32" s="212"/>
      <c r="E32" s="212"/>
      <c r="F32" s="212"/>
      <c r="G32" s="184" t="s">
        <v>30</v>
      </c>
      <c r="H32" s="186" t="s">
        <v>31</v>
      </c>
      <c r="I32" s="217" t="s">
        <v>32</v>
      </c>
      <c r="J32" s="218"/>
      <c r="K32" s="190" t="s">
        <v>33</v>
      </c>
      <c r="L32" s="192" t="s">
        <v>34</v>
      </c>
      <c r="M32" s="42"/>
    </row>
    <row r="33" spans="1:18" ht="46.05" customHeight="1">
      <c r="A33" s="213"/>
      <c r="B33" s="214"/>
      <c r="C33" s="214"/>
      <c r="D33" s="214"/>
      <c r="E33" s="214"/>
      <c r="F33" s="214"/>
      <c r="G33" s="215"/>
      <c r="H33" s="216"/>
      <c r="I33" s="43" t="s">
        <v>35</v>
      </c>
      <c r="J33" s="44" t="s">
        <v>36</v>
      </c>
      <c r="K33" s="219"/>
      <c r="L33" s="221"/>
    </row>
    <row r="34" spans="1:18" ht="11" customHeight="1">
      <c r="A34" s="222" t="s">
        <v>37</v>
      </c>
      <c r="B34" s="223"/>
      <c r="C34" s="223"/>
      <c r="D34" s="223"/>
      <c r="E34" s="223"/>
      <c r="F34" s="224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23200</v>
      </c>
      <c r="J35" s="118">
        <f>SUM(J36+J47+J67+J88+J95+J115+J141+J160+J170)</f>
        <v>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23200</v>
      </c>
      <c r="J47" s="126">
        <f t="shared" si="2"/>
        <v>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23200</v>
      </c>
      <c r="J48" s="119">
        <f t="shared" si="2"/>
        <v>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23200</v>
      </c>
      <c r="J49" s="119">
        <f t="shared" si="2"/>
        <v>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23200</v>
      </c>
      <c r="J50" s="127">
        <f>SUM(J51:J66)</f>
        <v>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23200</v>
      </c>
      <c r="J66" s="123">
        <v>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23200</v>
      </c>
      <c r="J370" s="133">
        <f>SUM(J35+J186)</f>
        <v>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14" t="s">
        <v>228</v>
      </c>
      <c r="K373" s="220" t="s">
        <v>229</v>
      </c>
      <c r="L373" s="220"/>
    </row>
    <row r="374" spans="1:12" ht="12" customHeight="1">
      <c r="I374" s="115"/>
      <c r="K374" s="115"/>
      <c r="L374" s="115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17" t="s">
        <v>228</v>
      </c>
      <c r="K376" s="220" t="s">
        <v>229</v>
      </c>
      <c r="L376" s="220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B98AA-4239-48F7-BD24-BF15FEF20234}">
  <dimension ref="A1:R378"/>
  <sheetViews>
    <sheetView topLeftCell="A32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165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165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65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165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239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240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>
        <v>10</v>
      </c>
      <c r="J30" s="150" t="s">
        <v>26</v>
      </c>
      <c r="K30" s="151" t="s">
        <v>236</v>
      </c>
      <c r="L30" s="151" t="s">
        <v>236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212"/>
      <c r="C32" s="212"/>
      <c r="D32" s="212"/>
      <c r="E32" s="212"/>
      <c r="F32" s="212"/>
      <c r="G32" s="184" t="s">
        <v>30</v>
      </c>
      <c r="H32" s="186" t="s">
        <v>31</v>
      </c>
      <c r="I32" s="217" t="s">
        <v>32</v>
      </c>
      <c r="J32" s="218"/>
      <c r="K32" s="190" t="s">
        <v>33</v>
      </c>
      <c r="L32" s="192" t="s">
        <v>34</v>
      </c>
      <c r="M32" s="42"/>
    </row>
    <row r="33" spans="1:18" ht="46.05" customHeight="1">
      <c r="A33" s="213"/>
      <c r="B33" s="214"/>
      <c r="C33" s="214"/>
      <c r="D33" s="214"/>
      <c r="E33" s="214"/>
      <c r="F33" s="214"/>
      <c r="G33" s="215"/>
      <c r="H33" s="216"/>
      <c r="I33" s="43" t="s">
        <v>35</v>
      </c>
      <c r="J33" s="44" t="s">
        <v>36</v>
      </c>
      <c r="K33" s="219"/>
      <c r="L33" s="221"/>
    </row>
    <row r="34" spans="1:18" ht="11" customHeight="1">
      <c r="A34" s="222" t="s">
        <v>37</v>
      </c>
      <c r="B34" s="223"/>
      <c r="C34" s="223"/>
      <c r="D34" s="223"/>
      <c r="E34" s="223"/>
      <c r="F34" s="224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45000</v>
      </c>
      <c r="J35" s="118">
        <f>SUM(J36+J47+J67+J88+J95+J115+J141+J160+J170)</f>
        <v>17500</v>
      </c>
      <c r="K35" s="119">
        <f>SUM(K36+K47+K67+K88+K95+K115+K141+K160+K170)</f>
        <v>17545</v>
      </c>
      <c r="L35" s="118">
        <f>SUM(L36+L47+L67+L88+L95+L115+L141+L160+L170)</f>
        <v>17545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45000</v>
      </c>
      <c r="J47" s="126">
        <f t="shared" si="2"/>
        <v>17500</v>
      </c>
      <c r="K47" s="125">
        <f t="shared" si="2"/>
        <v>17545</v>
      </c>
      <c r="L47" s="125">
        <f t="shared" si="2"/>
        <v>17545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45000</v>
      </c>
      <c r="J48" s="119">
        <f t="shared" si="2"/>
        <v>17500</v>
      </c>
      <c r="K48" s="118">
        <f t="shared" si="2"/>
        <v>17545</v>
      </c>
      <c r="L48" s="119">
        <f t="shared" si="2"/>
        <v>17545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45000</v>
      </c>
      <c r="J49" s="119">
        <f t="shared" si="2"/>
        <v>17500</v>
      </c>
      <c r="K49" s="121">
        <f t="shared" si="2"/>
        <v>17545</v>
      </c>
      <c r="L49" s="121">
        <f t="shared" si="2"/>
        <v>17545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45000</v>
      </c>
      <c r="J50" s="127">
        <f>SUM(J51:J66)</f>
        <v>17500</v>
      </c>
      <c r="K50" s="128">
        <f>SUM(K51:K66)</f>
        <v>17545</v>
      </c>
      <c r="L50" s="128">
        <f>SUM(L51:L66)</f>
        <v>17545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45000</v>
      </c>
      <c r="J66" s="123">
        <v>17500</v>
      </c>
      <c r="K66" s="123">
        <v>17545</v>
      </c>
      <c r="L66" s="123">
        <v>17545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45000</v>
      </c>
      <c r="J370" s="133">
        <f>SUM(J35+J186)</f>
        <v>17500</v>
      </c>
      <c r="K370" s="133">
        <f>SUM(K35+K186)</f>
        <v>17545</v>
      </c>
      <c r="L370" s="133">
        <f>SUM(L35+L186)</f>
        <v>17545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14" t="s">
        <v>228</v>
      </c>
      <c r="K373" s="220" t="s">
        <v>229</v>
      </c>
      <c r="L373" s="220"/>
    </row>
    <row r="374" spans="1:12" ht="12" customHeight="1">
      <c r="I374" s="115"/>
      <c r="K374" s="115"/>
      <c r="L374" s="115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17" t="s">
        <v>228</v>
      </c>
      <c r="K376" s="220" t="s">
        <v>229</v>
      </c>
      <c r="L376" s="220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49F7-8DF1-4C36-A09A-9ABCD717EBD4}">
  <dimension ref="A1:R378"/>
  <sheetViews>
    <sheetView topLeftCell="A33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6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6"/>
      <c r="N2" s="7"/>
      <c r="O2" s="7"/>
      <c r="P2" s="7"/>
      <c r="Q2" s="154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6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6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6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6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6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4.65" customHeight="1">
      <c r="A27" s="173" t="s">
        <v>241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242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>
        <v>10</v>
      </c>
      <c r="J30" s="150" t="s">
        <v>24</v>
      </c>
      <c r="K30" s="151" t="s">
        <v>26</v>
      </c>
      <c r="L30" s="151" t="s">
        <v>236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92" t="s">
        <v>34</v>
      </c>
      <c r="M32" s="42"/>
    </row>
    <row r="33" spans="1:18" ht="46.05" customHeight="1">
      <c r="A33" s="182"/>
      <c r="B33" s="183"/>
      <c r="C33" s="183"/>
      <c r="D33" s="183"/>
      <c r="E33" s="183"/>
      <c r="F33" s="183"/>
      <c r="G33" s="185"/>
      <c r="H33" s="187"/>
      <c r="I33" s="43" t="s">
        <v>35</v>
      </c>
      <c r="J33" s="44" t="s">
        <v>36</v>
      </c>
      <c r="K33" s="191"/>
      <c r="L33" s="193"/>
    </row>
    <row r="34" spans="1:18" ht="11" customHeight="1">
      <c r="A34" s="174" t="s">
        <v>37</v>
      </c>
      <c r="B34" s="175"/>
      <c r="C34" s="175"/>
      <c r="D34" s="175"/>
      <c r="E34" s="175"/>
      <c r="F34" s="176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98800</v>
      </c>
      <c r="J35" s="118">
        <f>SUM(J36+J47+J67+J88+J95+J115+J141+J160+J170)</f>
        <v>17700</v>
      </c>
      <c r="K35" s="119">
        <f>SUM(K36+K47+K67+K88+K95+K115+K141+K160+K170)</f>
        <v>17666</v>
      </c>
      <c r="L35" s="118">
        <f>SUM(L36+L47+L67+L88+L95+L115+L141+L160+L170)</f>
        <v>17666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15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15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15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15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15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15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15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15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98800</v>
      </c>
      <c r="J47" s="126">
        <f t="shared" si="2"/>
        <v>17700</v>
      </c>
      <c r="K47" s="125">
        <f t="shared" si="2"/>
        <v>17666</v>
      </c>
      <c r="L47" s="125">
        <f t="shared" si="2"/>
        <v>17666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98800</v>
      </c>
      <c r="J48" s="119">
        <f t="shared" si="2"/>
        <v>17700</v>
      </c>
      <c r="K48" s="118">
        <f t="shared" si="2"/>
        <v>17666</v>
      </c>
      <c r="L48" s="119">
        <f t="shared" si="2"/>
        <v>17666</v>
      </c>
      <c r="Q48"/>
      <c r="R48" s="15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98800</v>
      </c>
      <c r="J49" s="119">
        <f t="shared" si="2"/>
        <v>17700</v>
      </c>
      <c r="K49" s="121">
        <f t="shared" si="2"/>
        <v>17666</v>
      </c>
      <c r="L49" s="121">
        <f t="shared" si="2"/>
        <v>17666</v>
      </c>
      <c r="Q49" s="15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98800</v>
      </c>
      <c r="J50" s="127">
        <f>SUM(J51:J66)</f>
        <v>17700</v>
      </c>
      <c r="K50" s="128">
        <f>SUM(K51:K66)</f>
        <v>17666</v>
      </c>
      <c r="L50" s="128">
        <f>SUM(L51:L66)</f>
        <v>17666</v>
      </c>
      <c r="Q50" s="15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15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15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15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15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15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15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15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15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15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15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15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15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15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15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15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98800</v>
      </c>
      <c r="J66" s="123">
        <v>17700</v>
      </c>
      <c r="K66" s="123">
        <v>17666</v>
      </c>
      <c r="L66" s="123">
        <v>17666</v>
      </c>
      <c r="Q66" s="15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15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15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15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5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15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15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15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15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5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15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15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15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15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15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15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15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158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58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58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59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59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98800</v>
      </c>
      <c r="J370" s="133">
        <f>SUM(J35+J186)</f>
        <v>17700</v>
      </c>
      <c r="K370" s="133">
        <f>SUM(K35+K186)</f>
        <v>17666</v>
      </c>
      <c r="L370" s="133">
        <f>SUM(L35+L186)</f>
        <v>17666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60" t="s">
        <v>228</v>
      </c>
      <c r="K373" s="177" t="s">
        <v>229</v>
      </c>
      <c r="L373" s="177"/>
    </row>
    <row r="374" spans="1:12" ht="12" customHeight="1">
      <c r="I374" s="161"/>
      <c r="K374" s="161"/>
      <c r="L374" s="161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61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62" t="s">
        <v>228</v>
      </c>
      <c r="K376" s="177" t="s">
        <v>229</v>
      </c>
      <c r="L376" s="177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AFAB0-72F4-4502-A570-9553966F6A6B}">
  <dimension ref="A1:R378"/>
  <sheetViews>
    <sheetView topLeftCell="A187" workbookViewId="0">
      <selection activeCell="S379" sqref="S379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6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6"/>
      <c r="N2" s="7"/>
      <c r="O2" s="7"/>
      <c r="P2" s="7"/>
      <c r="Q2" s="154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6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6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6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6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6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243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244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19</v>
      </c>
      <c r="J30" s="150" t="s">
        <v>245</v>
      </c>
      <c r="K30" s="151" t="s">
        <v>26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92" t="s">
        <v>34</v>
      </c>
      <c r="M32" s="42"/>
    </row>
    <row r="33" spans="1:18" ht="46.05" customHeight="1">
      <c r="A33" s="182"/>
      <c r="B33" s="183"/>
      <c r="C33" s="183"/>
      <c r="D33" s="183"/>
      <c r="E33" s="183"/>
      <c r="F33" s="183"/>
      <c r="G33" s="185"/>
      <c r="H33" s="187"/>
      <c r="I33" s="43" t="s">
        <v>35</v>
      </c>
      <c r="J33" s="44" t="s">
        <v>36</v>
      </c>
      <c r="K33" s="191"/>
      <c r="L33" s="193"/>
    </row>
    <row r="34" spans="1:18" ht="11" customHeight="1">
      <c r="A34" s="174" t="s">
        <v>37</v>
      </c>
      <c r="B34" s="175"/>
      <c r="C34" s="175"/>
      <c r="D34" s="175"/>
      <c r="E34" s="175"/>
      <c r="F34" s="176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10000</v>
      </c>
      <c r="J35" s="118">
        <f>SUM(J36+J47+J67+J88+J95+J115+J141+J160+J170)</f>
        <v>10000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15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15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15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15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15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15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15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15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10000</v>
      </c>
      <c r="J47" s="126">
        <f t="shared" si="2"/>
        <v>10000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10000</v>
      </c>
      <c r="J48" s="119">
        <f t="shared" si="2"/>
        <v>10000</v>
      </c>
      <c r="K48" s="118">
        <f t="shared" si="2"/>
        <v>0</v>
      </c>
      <c r="L48" s="119">
        <f t="shared" si="2"/>
        <v>0</v>
      </c>
      <c r="Q48"/>
      <c r="R48" s="15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10000</v>
      </c>
      <c r="J49" s="119">
        <f t="shared" si="2"/>
        <v>10000</v>
      </c>
      <c r="K49" s="121">
        <f t="shared" si="2"/>
        <v>0</v>
      </c>
      <c r="L49" s="121">
        <f t="shared" si="2"/>
        <v>0</v>
      </c>
      <c r="Q49" s="15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10000</v>
      </c>
      <c r="J50" s="127">
        <f>SUM(J51:J66)</f>
        <v>10000</v>
      </c>
      <c r="K50" s="128">
        <f>SUM(K51:K66)</f>
        <v>0</v>
      </c>
      <c r="L50" s="128">
        <f>SUM(L51:L66)</f>
        <v>0</v>
      </c>
      <c r="Q50" s="15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15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15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15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15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15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15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15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15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15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15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15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15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15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15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15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10000</v>
      </c>
      <c r="J66" s="123">
        <v>10000</v>
      </c>
      <c r="K66" s="123">
        <v>0</v>
      </c>
      <c r="L66" s="123">
        <v>0</v>
      </c>
      <c r="Q66" s="15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15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15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15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5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15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15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15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15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5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15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15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15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15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15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15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15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158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58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58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59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333600</v>
      </c>
      <c r="J186" s="130">
        <f>SUM(J187+J240+J305)</f>
        <v>333600</v>
      </c>
      <c r="K186" s="119">
        <f>SUM(K187+K240+K305)</f>
        <v>333299.17000000004</v>
      </c>
      <c r="L186" s="118">
        <f>SUM(L187+L240+L305)</f>
        <v>333299.17000000004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333600</v>
      </c>
      <c r="J187" s="125">
        <f>SUM(J188+J211+J218+J230+J234)</f>
        <v>333600</v>
      </c>
      <c r="K187" s="125">
        <f>SUM(K188+K211+K218+K230+K234)</f>
        <v>333299.17000000004</v>
      </c>
      <c r="L187" s="125">
        <f>SUM(L188+L211+L218+L230+L234)</f>
        <v>333299.17000000004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333600</v>
      </c>
      <c r="J188" s="130">
        <f>SUM(J189+J192+J197+J203+J208)</f>
        <v>333600</v>
      </c>
      <c r="K188" s="119">
        <f>SUM(K189+K192+K197+K203+K208)</f>
        <v>333299.17000000004</v>
      </c>
      <c r="L188" s="118">
        <f>SUM(L189+L192+L197+L203+L208)</f>
        <v>333299.17000000004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59900</v>
      </c>
      <c r="J197" s="130">
        <f>J198</f>
        <v>59900</v>
      </c>
      <c r="K197" s="119">
        <f>K198</f>
        <v>59873.4</v>
      </c>
      <c r="L197" s="118">
        <f>L198</f>
        <v>59873.4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59900</v>
      </c>
      <c r="J198" s="118">
        <f>SUM(J199:J202)</f>
        <v>59900</v>
      </c>
      <c r="K198" s="118">
        <f>SUM(K199:K202)</f>
        <v>59873.4</v>
      </c>
      <c r="L198" s="118">
        <f>SUM(L199:L202)</f>
        <v>59873.4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59900</v>
      </c>
      <c r="J200" s="124">
        <v>59900</v>
      </c>
      <c r="K200" s="124">
        <v>59873.4</v>
      </c>
      <c r="L200" s="124">
        <v>59873.4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59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273700</v>
      </c>
      <c r="J208" s="130">
        <f t="shared" si="19"/>
        <v>273700</v>
      </c>
      <c r="K208" s="119">
        <f t="shared" si="19"/>
        <v>273425.77</v>
      </c>
      <c r="L208" s="118">
        <f t="shared" si="19"/>
        <v>273425.77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273700</v>
      </c>
      <c r="J209" s="119">
        <f t="shared" si="19"/>
        <v>273700</v>
      </c>
      <c r="K209" s="119">
        <f t="shared" si="19"/>
        <v>273425.77</v>
      </c>
      <c r="L209" s="119">
        <f t="shared" si="19"/>
        <v>273425.77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273700</v>
      </c>
      <c r="J210" s="124">
        <v>273700</v>
      </c>
      <c r="K210" s="124">
        <v>273425.77</v>
      </c>
      <c r="L210" s="124">
        <v>273425.77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343600</v>
      </c>
      <c r="J370" s="133">
        <f>SUM(J35+J186)</f>
        <v>343600</v>
      </c>
      <c r="K370" s="133">
        <f>SUM(K35+K186)</f>
        <v>333299.17000000004</v>
      </c>
      <c r="L370" s="133">
        <f>SUM(L35+L186)</f>
        <v>333299.17000000004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60" t="s">
        <v>228</v>
      </c>
      <c r="K373" s="177" t="s">
        <v>229</v>
      </c>
      <c r="L373" s="177"/>
    </row>
    <row r="374" spans="1:12" ht="12" customHeight="1">
      <c r="I374" s="161"/>
      <c r="K374" s="161"/>
      <c r="L374" s="161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61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62" t="s">
        <v>228</v>
      </c>
      <c r="K376" s="177" t="s">
        <v>229</v>
      </c>
      <c r="L376" s="177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CED9-13D0-4333-8948-3769C00E5C90}">
  <dimension ref="A1:R378"/>
  <sheetViews>
    <sheetView topLeftCell="A10" workbookViewId="0">
      <selection activeCell="V32" sqref="V32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165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165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65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165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15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246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25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212"/>
      <c r="C32" s="212"/>
      <c r="D32" s="212"/>
      <c r="E32" s="212"/>
      <c r="F32" s="212"/>
      <c r="G32" s="184" t="s">
        <v>30</v>
      </c>
      <c r="H32" s="186" t="s">
        <v>31</v>
      </c>
      <c r="I32" s="217" t="s">
        <v>32</v>
      </c>
      <c r="J32" s="218"/>
      <c r="K32" s="190" t="s">
        <v>33</v>
      </c>
      <c r="L32" s="192" t="s">
        <v>34</v>
      </c>
      <c r="M32" s="42"/>
    </row>
    <row r="33" spans="1:18" ht="46.05" customHeight="1">
      <c r="A33" s="213"/>
      <c r="B33" s="214"/>
      <c r="C33" s="214"/>
      <c r="D33" s="214"/>
      <c r="E33" s="214"/>
      <c r="F33" s="214"/>
      <c r="G33" s="215"/>
      <c r="H33" s="216"/>
      <c r="I33" s="43" t="s">
        <v>35</v>
      </c>
      <c r="J33" s="44" t="s">
        <v>36</v>
      </c>
      <c r="K33" s="219"/>
      <c r="L33" s="221"/>
    </row>
    <row r="34" spans="1:18" ht="11" customHeight="1">
      <c r="A34" s="222" t="s">
        <v>37</v>
      </c>
      <c r="B34" s="223"/>
      <c r="C34" s="223"/>
      <c r="D34" s="223"/>
      <c r="E34" s="223"/>
      <c r="F34" s="224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9400</v>
      </c>
      <c r="J35" s="118">
        <f>SUM(J36+J47+J67+J88+J95+J115+J141+J160+J170)</f>
        <v>9400</v>
      </c>
      <c r="K35" s="119">
        <f>SUM(K36+K47+K67+K88+K95+K115+K141+K160+K170)</f>
        <v>9400</v>
      </c>
      <c r="L35" s="118">
        <f>SUM(L36+L47+L67+L88+L95+L115+L141+L160+L170)</f>
        <v>9400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9400</v>
      </c>
      <c r="J47" s="126">
        <f t="shared" si="2"/>
        <v>9400</v>
      </c>
      <c r="K47" s="125">
        <f t="shared" si="2"/>
        <v>9400</v>
      </c>
      <c r="L47" s="125">
        <f t="shared" si="2"/>
        <v>9400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9400</v>
      </c>
      <c r="J48" s="119">
        <f t="shared" si="2"/>
        <v>9400</v>
      </c>
      <c r="K48" s="118">
        <f t="shared" si="2"/>
        <v>9400</v>
      </c>
      <c r="L48" s="119">
        <f t="shared" si="2"/>
        <v>9400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9400</v>
      </c>
      <c r="J49" s="119">
        <f t="shared" si="2"/>
        <v>9400</v>
      </c>
      <c r="K49" s="121">
        <f t="shared" si="2"/>
        <v>9400</v>
      </c>
      <c r="L49" s="121">
        <f t="shared" si="2"/>
        <v>9400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9400</v>
      </c>
      <c r="J50" s="127">
        <f>SUM(J51:J66)</f>
        <v>9400</v>
      </c>
      <c r="K50" s="128">
        <f>SUM(K51:K66)</f>
        <v>9400</v>
      </c>
      <c r="L50" s="128">
        <f>SUM(L51:L66)</f>
        <v>9400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9400</v>
      </c>
      <c r="J66" s="123">
        <v>9400</v>
      </c>
      <c r="K66" s="123">
        <v>9400</v>
      </c>
      <c r="L66" s="123">
        <v>9400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9400</v>
      </c>
      <c r="J370" s="133">
        <f>SUM(J35+J186)</f>
        <v>9400</v>
      </c>
      <c r="K370" s="133">
        <f>SUM(K35+K186)</f>
        <v>9400</v>
      </c>
      <c r="L370" s="133">
        <f>SUM(L35+L186)</f>
        <v>9400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14" t="s">
        <v>228</v>
      </c>
      <c r="K373" s="220" t="s">
        <v>229</v>
      </c>
      <c r="L373" s="220"/>
    </row>
    <row r="374" spans="1:12" ht="12" customHeight="1">
      <c r="I374" s="115"/>
      <c r="K374" s="115"/>
      <c r="L374" s="115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17" t="s">
        <v>228</v>
      </c>
      <c r="K376" s="220" t="s">
        <v>229</v>
      </c>
      <c r="L376" s="220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E9431-8DB9-41ED-862B-05C181A69029}">
  <dimension ref="A1:R378"/>
  <sheetViews>
    <sheetView tabSelected="1" topLeftCell="A15" workbookViewId="0">
      <selection activeCell="V375" sqref="V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3"/>
      <c r="H1" s="4"/>
      <c r="I1" s="200" t="s">
        <v>0</v>
      </c>
      <c r="J1" s="200"/>
      <c r="K1" s="200"/>
      <c r="L1" s="200"/>
      <c r="M1" s="6"/>
      <c r="N1" s="7"/>
      <c r="O1" s="7"/>
      <c r="P1" s="7"/>
      <c r="Q1" s="7"/>
    </row>
    <row r="2" spans="1:17" ht="22.05" customHeight="1">
      <c r="H2" s="4"/>
      <c r="I2" s="201" t="s">
        <v>1</v>
      </c>
      <c r="J2" s="201"/>
      <c r="K2" s="201"/>
      <c r="L2" s="201"/>
      <c r="M2" s="6"/>
      <c r="N2" s="7"/>
      <c r="O2" s="7"/>
      <c r="P2" s="7"/>
      <c r="Q2" s="154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55"/>
      <c r="K9" s="155"/>
      <c r="L9" s="18"/>
      <c r="M9" s="6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6"/>
    </row>
    <row r="11" spans="1:17" ht="18" customHeight="1">
      <c r="A11" s="203" t="s">
        <v>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6"/>
    </row>
    <row r="12" spans="1:17" ht="7.05" customHeight="1">
      <c r="A12" s="19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6"/>
    </row>
    <row r="13" spans="1:17" ht="14" customHeight="1">
      <c r="A13" s="19"/>
      <c r="B13" s="156"/>
      <c r="C13" s="156"/>
      <c r="D13" s="156"/>
      <c r="E13" s="156"/>
      <c r="F13" s="156"/>
      <c r="G13" s="205" t="s">
        <v>5</v>
      </c>
      <c r="H13" s="205"/>
      <c r="I13" s="205"/>
      <c r="J13" s="205"/>
      <c r="K13" s="205"/>
      <c r="L13" s="156"/>
      <c r="M13" s="6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6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6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24"/>
      <c r="K24" s="18"/>
      <c r="L24" s="25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247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248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181"/>
      <c r="C32" s="181"/>
      <c r="D32" s="181"/>
      <c r="E32" s="181"/>
      <c r="F32" s="181"/>
      <c r="G32" s="184" t="s">
        <v>30</v>
      </c>
      <c r="H32" s="186" t="s">
        <v>31</v>
      </c>
      <c r="I32" s="188" t="s">
        <v>32</v>
      </c>
      <c r="J32" s="189"/>
      <c r="K32" s="190" t="s">
        <v>33</v>
      </c>
      <c r="L32" s="192" t="s">
        <v>34</v>
      </c>
      <c r="M32" s="42"/>
    </row>
    <row r="33" spans="1:18" ht="46.05" customHeight="1">
      <c r="A33" s="182"/>
      <c r="B33" s="183"/>
      <c r="C33" s="183"/>
      <c r="D33" s="183"/>
      <c r="E33" s="183"/>
      <c r="F33" s="183"/>
      <c r="G33" s="185"/>
      <c r="H33" s="187"/>
      <c r="I33" s="43" t="s">
        <v>35</v>
      </c>
      <c r="J33" s="44" t="s">
        <v>36</v>
      </c>
      <c r="K33" s="191"/>
      <c r="L33" s="193"/>
    </row>
    <row r="34" spans="1:18" ht="11" customHeight="1">
      <c r="A34" s="174" t="s">
        <v>37</v>
      </c>
      <c r="B34" s="175"/>
      <c r="C34" s="175"/>
      <c r="D34" s="175"/>
      <c r="E34" s="175"/>
      <c r="F34" s="176"/>
      <c r="G34" s="45">
        <v>2</v>
      </c>
      <c r="H34" s="46">
        <v>3</v>
      </c>
      <c r="I34" s="47" t="s">
        <v>38</v>
      </c>
      <c r="J34" s="48" t="s">
        <v>39</v>
      </c>
      <c r="K34" s="49">
        <v>6</v>
      </c>
      <c r="L34" s="49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11800</v>
      </c>
      <c r="J35" s="118">
        <f>SUM(J36+J47+J67+J88+J95+J115+J141+J160+J170)</f>
        <v>11800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15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15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15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15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15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15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15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15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11800</v>
      </c>
      <c r="J47" s="126">
        <f t="shared" si="2"/>
        <v>11800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11800</v>
      </c>
      <c r="J48" s="119">
        <f t="shared" si="2"/>
        <v>11800</v>
      </c>
      <c r="K48" s="118">
        <f t="shared" si="2"/>
        <v>0</v>
      </c>
      <c r="L48" s="119">
        <f t="shared" si="2"/>
        <v>0</v>
      </c>
      <c r="Q48"/>
      <c r="R48" s="15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11800</v>
      </c>
      <c r="J49" s="119">
        <f t="shared" si="2"/>
        <v>11800</v>
      </c>
      <c r="K49" s="121">
        <f t="shared" si="2"/>
        <v>0</v>
      </c>
      <c r="L49" s="121">
        <f t="shared" si="2"/>
        <v>0</v>
      </c>
      <c r="Q49" s="15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11800</v>
      </c>
      <c r="J50" s="127">
        <f>SUM(J51:J66)</f>
        <v>11800</v>
      </c>
      <c r="K50" s="128">
        <f>SUM(K51:K66)</f>
        <v>0</v>
      </c>
      <c r="L50" s="128">
        <f>SUM(L51:L66)</f>
        <v>0</v>
      </c>
      <c r="Q50" s="15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15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15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15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15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15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15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15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15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15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15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15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15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15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15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15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11800</v>
      </c>
      <c r="J66" s="123">
        <v>11800</v>
      </c>
      <c r="K66" s="123">
        <v>0</v>
      </c>
      <c r="L66" s="123">
        <v>0</v>
      </c>
      <c r="Q66" s="15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15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15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15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15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15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15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15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15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15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15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15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15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15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15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15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15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158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158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158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159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159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11800</v>
      </c>
      <c r="J370" s="133">
        <f>SUM(J35+J186)</f>
        <v>11800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60" t="s">
        <v>228</v>
      </c>
      <c r="K373" s="177" t="s">
        <v>229</v>
      </c>
      <c r="L373" s="177"/>
    </row>
    <row r="374" spans="1:12" ht="12" customHeight="1">
      <c r="I374" s="161"/>
      <c r="K374" s="161"/>
      <c r="L374" s="161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61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62" t="s">
        <v>228</v>
      </c>
      <c r="K376" s="177" t="s">
        <v>229</v>
      </c>
      <c r="L376" s="177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23F43-5AD4-4157-8F68-6A2B1D0D86BA}">
  <dimension ref="A1:R378"/>
  <sheetViews>
    <sheetView topLeftCell="A23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5" t="s">
        <v>0</v>
      </c>
      <c r="J1" s="225"/>
      <c r="K1" s="225"/>
      <c r="L1" s="225"/>
      <c r="M1" s="165"/>
      <c r="N1" s="7"/>
      <c r="O1" s="7"/>
      <c r="P1" s="7"/>
      <c r="Q1" s="7"/>
    </row>
    <row r="2" spans="1:17" ht="22.05" customHeight="1">
      <c r="H2" s="164"/>
      <c r="I2" s="226" t="s">
        <v>1</v>
      </c>
      <c r="J2" s="226"/>
      <c r="K2" s="226"/>
      <c r="L2" s="226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8" t="s">
        <v>5</v>
      </c>
      <c r="H13" s="228"/>
      <c r="I13" s="228"/>
      <c r="J13" s="228"/>
      <c r="K13" s="228"/>
      <c r="L13" s="20"/>
      <c r="M13" s="165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249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250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24</v>
      </c>
      <c r="J30" s="150" t="s">
        <v>23</v>
      </c>
      <c r="K30" s="151" t="s">
        <v>26</v>
      </c>
      <c r="L30" s="151" t="s">
        <v>236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212"/>
      <c r="C32" s="212"/>
      <c r="D32" s="212"/>
      <c r="E32" s="212"/>
      <c r="F32" s="212"/>
      <c r="G32" s="184" t="s">
        <v>30</v>
      </c>
      <c r="H32" s="186" t="s">
        <v>31</v>
      </c>
      <c r="I32" s="217" t="s">
        <v>32</v>
      </c>
      <c r="J32" s="218"/>
      <c r="K32" s="190" t="s">
        <v>33</v>
      </c>
      <c r="L32" s="192" t="s">
        <v>34</v>
      </c>
      <c r="M32" s="42"/>
    </row>
    <row r="33" spans="1:18" ht="46.05" customHeight="1">
      <c r="A33" s="213"/>
      <c r="B33" s="214"/>
      <c r="C33" s="214"/>
      <c r="D33" s="214"/>
      <c r="E33" s="214"/>
      <c r="F33" s="214"/>
      <c r="G33" s="215"/>
      <c r="H33" s="216"/>
      <c r="I33" s="43" t="s">
        <v>35</v>
      </c>
      <c r="J33" s="44" t="s">
        <v>36</v>
      </c>
      <c r="K33" s="219"/>
      <c r="L33" s="221"/>
    </row>
    <row r="34" spans="1:18" ht="11" customHeight="1">
      <c r="A34" s="222" t="s">
        <v>37</v>
      </c>
      <c r="B34" s="223"/>
      <c r="C34" s="223"/>
      <c r="D34" s="223"/>
      <c r="E34" s="223"/>
      <c r="F34" s="224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2100</v>
      </c>
      <c r="J35" s="118">
        <f>SUM(J36+J47+J67+J88+J95+J115+J141+J160+J170)</f>
        <v>2100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2100</v>
      </c>
      <c r="J47" s="126">
        <f t="shared" si="2"/>
        <v>2100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2100</v>
      </c>
      <c r="J48" s="119">
        <f t="shared" si="2"/>
        <v>2100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2100</v>
      </c>
      <c r="J49" s="119">
        <f t="shared" si="2"/>
        <v>2100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2100</v>
      </c>
      <c r="J50" s="127">
        <f>SUM(J51:J66)</f>
        <v>2100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2100</v>
      </c>
      <c r="J66" s="123">
        <v>2100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2100</v>
      </c>
      <c r="J370" s="133">
        <f>SUM(J35+J186)</f>
        <v>2100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14" t="s">
        <v>228</v>
      </c>
      <c r="K373" s="220" t="s">
        <v>229</v>
      </c>
      <c r="L373" s="220"/>
    </row>
    <row r="374" spans="1:12" ht="12" customHeight="1">
      <c r="I374" s="115"/>
      <c r="K374" s="115"/>
      <c r="L374" s="115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229" t="s">
        <v>259</v>
      </c>
      <c r="E376" s="230"/>
      <c r="F376" s="230"/>
      <c r="G376" s="230"/>
      <c r="H376" s="116"/>
      <c r="I376" s="117" t="s">
        <v>228</v>
      </c>
      <c r="K376" s="220" t="s">
        <v>229</v>
      </c>
      <c r="L376" s="220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BA86-6630-4A01-B2D7-200FB504B17A}">
  <dimension ref="A1:R378"/>
  <sheetViews>
    <sheetView topLeftCell="A370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5" t="s">
        <v>0</v>
      </c>
      <c r="J1" s="225"/>
      <c r="K1" s="225"/>
      <c r="L1" s="225"/>
      <c r="M1" s="165"/>
      <c r="N1" s="7"/>
      <c r="O1" s="7"/>
      <c r="P1" s="7"/>
      <c r="Q1" s="7"/>
    </row>
    <row r="2" spans="1:17" ht="22.05" customHeight="1">
      <c r="H2" s="164"/>
      <c r="I2" s="226" t="s">
        <v>1</v>
      </c>
      <c r="J2" s="226"/>
      <c r="K2" s="226"/>
      <c r="L2" s="226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8" t="s">
        <v>5</v>
      </c>
      <c r="H13" s="228"/>
      <c r="I13" s="228"/>
      <c r="J13" s="228"/>
      <c r="K13" s="228"/>
      <c r="L13" s="20"/>
      <c r="M13" s="165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251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252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253</v>
      </c>
      <c r="J30" s="150" t="s">
        <v>26</v>
      </c>
      <c r="K30" s="151" t="s">
        <v>26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212"/>
      <c r="C32" s="212"/>
      <c r="D32" s="212"/>
      <c r="E32" s="212"/>
      <c r="F32" s="212"/>
      <c r="G32" s="184" t="s">
        <v>30</v>
      </c>
      <c r="H32" s="186" t="s">
        <v>31</v>
      </c>
      <c r="I32" s="217" t="s">
        <v>32</v>
      </c>
      <c r="J32" s="218"/>
      <c r="K32" s="190" t="s">
        <v>33</v>
      </c>
      <c r="L32" s="192" t="s">
        <v>34</v>
      </c>
      <c r="M32" s="42"/>
    </row>
    <row r="33" spans="1:18" ht="46.05" customHeight="1">
      <c r="A33" s="213"/>
      <c r="B33" s="214"/>
      <c r="C33" s="214"/>
      <c r="D33" s="214"/>
      <c r="E33" s="214"/>
      <c r="F33" s="214"/>
      <c r="G33" s="215"/>
      <c r="H33" s="216"/>
      <c r="I33" s="43" t="s">
        <v>35</v>
      </c>
      <c r="J33" s="44" t="s">
        <v>36</v>
      </c>
      <c r="K33" s="219"/>
      <c r="L33" s="221"/>
    </row>
    <row r="34" spans="1:18" ht="11" customHeight="1">
      <c r="A34" s="222" t="s">
        <v>37</v>
      </c>
      <c r="B34" s="223"/>
      <c r="C34" s="223"/>
      <c r="D34" s="223"/>
      <c r="E34" s="223"/>
      <c r="F34" s="224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8900</v>
      </c>
      <c r="J35" s="118">
        <f>SUM(J36+J47+J67+J88+J95+J115+J141+J160+J170)</f>
        <v>8900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8900</v>
      </c>
      <c r="J47" s="126">
        <f t="shared" si="2"/>
        <v>8900</v>
      </c>
      <c r="K47" s="125">
        <f t="shared" si="2"/>
        <v>0</v>
      </c>
      <c r="L47" s="125">
        <f t="shared" si="2"/>
        <v>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8900</v>
      </c>
      <c r="J48" s="119">
        <f t="shared" si="2"/>
        <v>8900</v>
      </c>
      <c r="K48" s="118">
        <f t="shared" si="2"/>
        <v>0</v>
      </c>
      <c r="L48" s="119">
        <f t="shared" si="2"/>
        <v>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8900</v>
      </c>
      <c r="J49" s="119">
        <f t="shared" si="2"/>
        <v>8900</v>
      </c>
      <c r="K49" s="121">
        <f t="shared" si="2"/>
        <v>0</v>
      </c>
      <c r="L49" s="121">
        <f t="shared" si="2"/>
        <v>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8900</v>
      </c>
      <c r="J50" s="127">
        <f>SUM(J51:J66)</f>
        <v>8900</v>
      </c>
      <c r="K50" s="128">
        <f>SUM(K51:K66)</f>
        <v>0</v>
      </c>
      <c r="L50" s="128">
        <f>SUM(L51:L66)</f>
        <v>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8900</v>
      </c>
      <c r="J66" s="123">
        <v>8900</v>
      </c>
      <c r="K66" s="123">
        <v>0</v>
      </c>
      <c r="L66" s="123">
        <v>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8900</v>
      </c>
      <c r="J370" s="133">
        <f>SUM(J35+J186)</f>
        <v>8900</v>
      </c>
      <c r="K370" s="133">
        <f>SUM(K35+K186)</f>
        <v>0</v>
      </c>
      <c r="L370" s="133">
        <f>SUM(L35+L186)</f>
        <v>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14" t="s">
        <v>228</v>
      </c>
      <c r="K373" s="220" t="s">
        <v>229</v>
      </c>
      <c r="L373" s="220"/>
    </row>
    <row r="374" spans="1:12" ht="12" customHeight="1">
      <c r="I374" s="115"/>
      <c r="K374" s="115"/>
      <c r="L374" s="115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17" t="s">
        <v>228</v>
      </c>
      <c r="K376" s="220" t="s">
        <v>229</v>
      </c>
      <c r="L376" s="220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4370F-06F2-44C6-881A-6FA635006A0D}">
  <dimension ref="A1:R378"/>
  <sheetViews>
    <sheetView topLeftCell="A32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5" t="s">
        <v>0</v>
      </c>
      <c r="J1" s="225"/>
      <c r="K1" s="225"/>
      <c r="L1" s="225"/>
      <c r="M1" s="165"/>
      <c r="N1" s="7"/>
      <c r="O1" s="7"/>
      <c r="P1" s="7"/>
      <c r="Q1" s="7"/>
    </row>
    <row r="2" spans="1:17" ht="22.05" customHeight="1">
      <c r="H2" s="164"/>
      <c r="I2" s="226" t="s">
        <v>1</v>
      </c>
      <c r="J2" s="226"/>
      <c r="K2" s="226"/>
      <c r="L2" s="226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8" t="s">
        <v>5</v>
      </c>
      <c r="H13" s="228"/>
      <c r="I13" s="228"/>
      <c r="J13" s="228"/>
      <c r="K13" s="228"/>
      <c r="L13" s="20"/>
      <c r="M13" s="165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247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254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212"/>
      <c r="C32" s="212"/>
      <c r="D32" s="212"/>
      <c r="E32" s="212"/>
      <c r="F32" s="212"/>
      <c r="G32" s="184" t="s">
        <v>30</v>
      </c>
      <c r="H32" s="186" t="s">
        <v>31</v>
      </c>
      <c r="I32" s="217" t="s">
        <v>32</v>
      </c>
      <c r="J32" s="218"/>
      <c r="K32" s="190" t="s">
        <v>33</v>
      </c>
      <c r="L32" s="192" t="s">
        <v>34</v>
      </c>
      <c r="M32" s="42"/>
    </row>
    <row r="33" spans="1:18" ht="46.05" customHeight="1">
      <c r="A33" s="213"/>
      <c r="B33" s="214"/>
      <c r="C33" s="214"/>
      <c r="D33" s="214"/>
      <c r="E33" s="214"/>
      <c r="F33" s="214"/>
      <c r="G33" s="215"/>
      <c r="H33" s="216"/>
      <c r="I33" s="43" t="s">
        <v>35</v>
      </c>
      <c r="J33" s="44" t="s">
        <v>36</v>
      </c>
      <c r="K33" s="219"/>
      <c r="L33" s="221"/>
    </row>
    <row r="34" spans="1:18" ht="11" customHeight="1">
      <c r="A34" s="222" t="s">
        <v>37</v>
      </c>
      <c r="B34" s="223"/>
      <c r="C34" s="223"/>
      <c r="D34" s="223"/>
      <c r="E34" s="223"/>
      <c r="F34" s="224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80000</v>
      </c>
      <c r="J35" s="118">
        <f>SUM(J36+J47+J67+J88+J95+J115+J141+J160+J170)</f>
        <v>80000</v>
      </c>
      <c r="K35" s="119">
        <f>SUM(K36+K47+K67+K88+K95+K115+K141+K160+K170)</f>
        <v>44739.05</v>
      </c>
      <c r="L35" s="118">
        <f>SUM(L36+L47+L67+L88+L95+L115+L141+L160+L170)</f>
        <v>44739.05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80000</v>
      </c>
      <c r="J47" s="126">
        <f t="shared" si="2"/>
        <v>80000</v>
      </c>
      <c r="K47" s="125">
        <f t="shared" si="2"/>
        <v>44739.05</v>
      </c>
      <c r="L47" s="125">
        <f t="shared" si="2"/>
        <v>44739.05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80000</v>
      </c>
      <c r="J48" s="119">
        <f t="shared" si="2"/>
        <v>80000</v>
      </c>
      <c r="K48" s="118">
        <f t="shared" si="2"/>
        <v>44739.05</v>
      </c>
      <c r="L48" s="119">
        <f t="shared" si="2"/>
        <v>44739.05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80000</v>
      </c>
      <c r="J49" s="119">
        <f t="shared" si="2"/>
        <v>80000</v>
      </c>
      <c r="K49" s="121">
        <f t="shared" si="2"/>
        <v>44739.05</v>
      </c>
      <c r="L49" s="121">
        <f t="shared" si="2"/>
        <v>44739.05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80000</v>
      </c>
      <c r="J50" s="127">
        <f>SUM(J51:J66)</f>
        <v>80000</v>
      </c>
      <c r="K50" s="128">
        <f>SUM(K51:K66)</f>
        <v>44739.05</v>
      </c>
      <c r="L50" s="128">
        <f>SUM(L51:L66)</f>
        <v>44739.05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80000</v>
      </c>
      <c r="J66" s="123">
        <v>80000</v>
      </c>
      <c r="K66" s="123">
        <v>44739.05</v>
      </c>
      <c r="L66" s="123">
        <v>44739.05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80000</v>
      </c>
      <c r="J370" s="133">
        <f>SUM(J35+J186)</f>
        <v>80000</v>
      </c>
      <c r="K370" s="133">
        <f>SUM(K35+K186)</f>
        <v>44739.05</v>
      </c>
      <c r="L370" s="133">
        <f>SUM(L35+L186)</f>
        <v>44739.05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14" t="s">
        <v>228</v>
      </c>
      <c r="K373" s="220" t="s">
        <v>229</v>
      </c>
      <c r="L373" s="220"/>
    </row>
    <row r="374" spans="1:12" ht="12" customHeight="1">
      <c r="I374" s="115"/>
      <c r="K374" s="115"/>
      <c r="L374" s="115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17" t="s">
        <v>228</v>
      </c>
      <c r="K376" s="220" t="s">
        <v>229</v>
      </c>
      <c r="L376" s="220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E0F4D-34EF-4665-AD01-533DA399B86B}">
  <dimension ref="A1:R378"/>
  <sheetViews>
    <sheetView topLeftCell="A33" workbookViewId="0">
      <selection activeCell="A375" sqref="A375:G375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5" t="s">
        <v>0</v>
      </c>
      <c r="J1" s="225"/>
      <c r="K1" s="225"/>
      <c r="L1" s="225"/>
      <c r="M1" s="165"/>
      <c r="N1" s="7"/>
      <c r="O1" s="7"/>
      <c r="P1" s="7"/>
      <c r="Q1" s="7"/>
    </row>
    <row r="2" spans="1:17" ht="22.05" customHeight="1">
      <c r="H2" s="164"/>
      <c r="I2" s="226" t="s">
        <v>1</v>
      </c>
      <c r="J2" s="226"/>
      <c r="K2" s="226"/>
      <c r="L2" s="226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8" t="s">
        <v>5</v>
      </c>
      <c r="H13" s="228"/>
      <c r="I13" s="228"/>
      <c r="J13" s="228"/>
      <c r="K13" s="228"/>
      <c r="L13" s="20"/>
      <c r="M13" s="165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247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255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212"/>
      <c r="C32" s="212"/>
      <c r="D32" s="212"/>
      <c r="E32" s="212"/>
      <c r="F32" s="212"/>
      <c r="G32" s="184" t="s">
        <v>30</v>
      </c>
      <c r="H32" s="186" t="s">
        <v>31</v>
      </c>
      <c r="I32" s="217" t="s">
        <v>32</v>
      </c>
      <c r="J32" s="218"/>
      <c r="K32" s="190" t="s">
        <v>33</v>
      </c>
      <c r="L32" s="192" t="s">
        <v>34</v>
      </c>
      <c r="M32" s="42"/>
    </row>
    <row r="33" spans="1:18" ht="46.05" customHeight="1">
      <c r="A33" s="213"/>
      <c r="B33" s="214"/>
      <c r="C33" s="214"/>
      <c r="D33" s="214"/>
      <c r="E33" s="214"/>
      <c r="F33" s="214"/>
      <c r="G33" s="215"/>
      <c r="H33" s="216"/>
      <c r="I33" s="43" t="s">
        <v>35</v>
      </c>
      <c r="J33" s="44" t="s">
        <v>36</v>
      </c>
      <c r="K33" s="219"/>
      <c r="L33" s="221"/>
    </row>
    <row r="34" spans="1:18" ht="11" customHeight="1">
      <c r="A34" s="222" t="s">
        <v>37</v>
      </c>
      <c r="B34" s="223"/>
      <c r="C34" s="223"/>
      <c r="D34" s="223"/>
      <c r="E34" s="223"/>
      <c r="F34" s="224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18200</v>
      </c>
      <c r="J35" s="118">
        <f>SUM(J36+J47+J67+J88+J95+J115+J141+J160+J170)</f>
        <v>18200</v>
      </c>
      <c r="K35" s="119">
        <f>SUM(K36+K47+K67+K88+K95+K115+K141+K160+K170)</f>
        <v>18150</v>
      </c>
      <c r="L35" s="118">
        <f>SUM(L36+L47+L67+L88+L95+L115+L141+L160+L170)</f>
        <v>18150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18200</v>
      </c>
      <c r="J47" s="126">
        <f t="shared" si="2"/>
        <v>18200</v>
      </c>
      <c r="K47" s="125">
        <f t="shared" si="2"/>
        <v>18150</v>
      </c>
      <c r="L47" s="125">
        <f t="shared" si="2"/>
        <v>18150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18200</v>
      </c>
      <c r="J48" s="119">
        <f t="shared" si="2"/>
        <v>18200</v>
      </c>
      <c r="K48" s="118">
        <f t="shared" si="2"/>
        <v>18150</v>
      </c>
      <c r="L48" s="119">
        <f t="shared" si="2"/>
        <v>18150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18200</v>
      </c>
      <c r="J49" s="119">
        <f t="shared" si="2"/>
        <v>18200</v>
      </c>
      <c r="K49" s="121">
        <f t="shared" si="2"/>
        <v>18150</v>
      </c>
      <c r="L49" s="121">
        <f t="shared" si="2"/>
        <v>18150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18200</v>
      </c>
      <c r="J50" s="127">
        <f>SUM(J51:J66)</f>
        <v>18200</v>
      </c>
      <c r="K50" s="128">
        <f>SUM(K51:K66)</f>
        <v>18150</v>
      </c>
      <c r="L50" s="128">
        <f>SUM(L51:L66)</f>
        <v>18150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18200</v>
      </c>
      <c r="J66" s="123">
        <v>18200</v>
      </c>
      <c r="K66" s="123">
        <v>18150</v>
      </c>
      <c r="L66" s="123">
        <v>18150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hidden="1" customHeight="1" collapsed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</row>
    <row r="187" spans="1:12" ht="34.049999999999997" hidden="1" customHeight="1" collapsed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</row>
    <row r="210" spans="1:16" ht="27" hidden="1" customHeight="1" collapsed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18200</v>
      </c>
      <c r="J370" s="133">
        <f>SUM(J35+J186)</f>
        <v>18200</v>
      </c>
      <c r="K370" s="133">
        <f>SUM(K35+K186)</f>
        <v>18150</v>
      </c>
      <c r="L370" s="133">
        <f>SUM(L35+L186)</f>
        <v>18150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14" t="s">
        <v>228</v>
      </c>
      <c r="K373" s="220" t="s">
        <v>229</v>
      </c>
      <c r="L373" s="220"/>
    </row>
    <row r="374" spans="1:12" ht="12" customHeight="1">
      <c r="I374" s="115"/>
      <c r="K374" s="115"/>
      <c r="L374" s="115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17" t="s">
        <v>228</v>
      </c>
      <c r="K376" s="220" t="s">
        <v>229</v>
      </c>
      <c r="L376" s="220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C94AB-B21D-4944-BD35-29B933B23298}">
  <dimension ref="A1:R378"/>
  <sheetViews>
    <sheetView topLeftCell="A18" workbookViewId="0">
      <selection activeCell="T32" sqref="T32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  <col min="257" max="260" width="2" customWidth="1"/>
    <col min="261" max="261" width="2.1328125" customWidth="1"/>
    <col min="262" max="262" width="3.59765625" customWidth="1"/>
    <col min="263" max="263" width="34.265625" customWidth="1"/>
    <col min="264" max="264" width="4.73046875" customWidth="1"/>
    <col min="265" max="268" width="12.86328125" customWidth="1"/>
    <col min="269" max="272" width="0" hidden="1" customWidth="1"/>
    <col min="273" max="273" width="6.1328125" customWidth="1"/>
    <col min="274" max="274" width="9.1328125" customWidth="1"/>
    <col min="513" max="516" width="2" customWidth="1"/>
    <col min="517" max="517" width="2.1328125" customWidth="1"/>
    <col min="518" max="518" width="3.59765625" customWidth="1"/>
    <col min="519" max="519" width="34.265625" customWidth="1"/>
    <col min="520" max="520" width="4.73046875" customWidth="1"/>
    <col min="521" max="524" width="12.86328125" customWidth="1"/>
    <col min="525" max="528" width="0" hidden="1" customWidth="1"/>
    <col min="529" max="529" width="6.1328125" customWidth="1"/>
    <col min="530" max="530" width="9.1328125" customWidth="1"/>
    <col min="769" max="772" width="2" customWidth="1"/>
    <col min="773" max="773" width="2.1328125" customWidth="1"/>
    <col min="774" max="774" width="3.59765625" customWidth="1"/>
    <col min="775" max="775" width="34.265625" customWidth="1"/>
    <col min="776" max="776" width="4.73046875" customWidth="1"/>
    <col min="777" max="780" width="12.86328125" customWidth="1"/>
    <col min="781" max="784" width="0" hidden="1" customWidth="1"/>
    <col min="785" max="785" width="6.1328125" customWidth="1"/>
    <col min="786" max="786" width="9.1328125" customWidth="1"/>
    <col min="1025" max="1028" width="2" customWidth="1"/>
    <col min="1029" max="1029" width="2.1328125" customWidth="1"/>
    <col min="1030" max="1030" width="3.59765625" customWidth="1"/>
    <col min="1031" max="1031" width="34.265625" customWidth="1"/>
    <col min="1032" max="1032" width="4.73046875" customWidth="1"/>
    <col min="1033" max="1036" width="12.86328125" customWidth="1"/>
    <col min="1037" max="1040" width="0" hidden="1" customWidth="1"/>
    <col min="1041" max="1041" width="6.1328125" customWidth="1"/>
    <col min="1042" max="1042" width="9.1328125" customWidth="1"/>
    <col min="1281" max="1284" width="2" customWidth="1"/>
    <col min="1285" max="1285" width="2.1328125" customWidth="1"/>
    <col min="1286" max="1286" width="3.59765625" customWidth="1"/>
    <col min="1287" max="1287" width="34.265625" customWidth="1"/>
    <col min="1288" max="1288" width="4.73046875" customWidth="1"/>
    <col min="1289" max="1292" width="12.86328125" customWidth="1"/>
    <col min="1293" max="1296" width="0" hidden="1" customWidth="1"/>
    <col min="1297" max="1297" width="6.1328125" customWidth="1"/>
    <col min="1298" max="1298" width="9.1328125" customWidth="1"/>
    <col min="1537" max="1540" width="2" customWidth="1"/>
    <col min="1541" max="1541" width="2.1328125" customWidth="1"/>
    <col min="1542" max="1542" width="3.59765625" customWidth="1"/>
    <col min="1543" max="1543" width="34.265625" customWidth="1"/>
    <col min="1544" max="1544" width="4.73046875" customWidth="1"/>
    <col min="1545" max="1548" width="12.86328125" customWidth="1"/>
    <col min="1549" max="1552" width="0" hidden="1" customWidth="1"/>
    <col min="1553" max="1553" width="6.1328125" customWidth="1"/>
    <col min="1554" max="1554" width="9.1328125" customWidth="1"/>
    <col min="1793" max="1796" width="2" customWidth="1"/>
    <col min="1797" max="1797" width="2.1328125" customWidth="1"/>
    <col min="1798" max="1798" width="3.59765625" customWidth="1"/>
    <col min="1799" max="1799" width="34.265625" customWidth="1"/>
    <col min="1800" max="1800" width="4.73046875" customWidth="1"/>
    <col min="1801" max="1804" width="12.86328125" customWidth="1"/>
    <col min="1805" max="1808" width="0" hidden="1" customWidth="1"/>
    <col min="1809" max="1809" width="6.1328125" customWidth="1"/>
    <col min="1810" max="1810" width="9.1328125" customWidth="1"/>
    <col min="2049" max="2052" width="2" customWidth="1"/>
    <col min="2053" max="2053" width="2.1328125" customWidth="1"/>
    <col min="2054" max="2054" width="3.59765625" customWidth="1"/>
    <col min="2055" max="2055" width="34.265625" customWidth="1"/>
    <col min="2056" max="2056" width="4.73046875" customWidth="1"/>
    <col min="2057" max="2060" width="12.86328125" customWidth="1"/>
    <col min="2061" max="2064" width="0" hidden="1" customWidth="1"/>
    <col min="2065" max="2065" width="6.1328125" customWidth="1"/>
    <col min="2066" max="2066" width="9.1328125" customWidth="1"/>
    <col min="2305" max="2308" width="2" customWidth="1"/>
    <col min="2309" max="2309" width="2.1328125" customWidth="1"/>
    <col min="2310" max="2310" width="3.59765625" customWidth="1"/>
    <col min="2311" max="2311" width="34.265625" customWidth="1"/>
    <col min="2312" max="2312" width="4.73046875" customWidth="1"/>
    <col min="2313" max="2316" width="12.86328125" customWidth="1"/>
    <col min="2317" max="2320" width="0" hidden="1" customWidth="1"/>
    <col min="2321" max="2321" width="6.1328125" customWidth="1"/>
    <col min="2322" max="2322" width="9.1328125" customWidth="1"/>
    <col min="2561" max="2564" width="2" customWidth="1"/>
    <col min="2565" max="2565" width="2.1328125" customWidth="1"/>
    <col min="2566" max="2566" width="3.59765625" customWidth="1"/>
    <col min="2567" max="2567" width="34.265625" customWidth="1"/>
    <col min="2568" max="2568" width="4.73046875" customWidth="1"/>
    <col min="2569" max="2572" width="12.86328125" customWidth="1"/>
    <col min="2573" max="2576" width="0" hidden="1" customWidth="1"/>
    <col min="2577" max="2577" width="6.1328125" customWidth="1"/>
    <col min="2578" max="2578" width="9.1328125" customWidth="1"/>
    <col min="2817" max="2820" width="2" customWidth="1"/>
    <col min="2821" max="2821" width="2.1328125" customWidth="1"/>
    <col min="2822" max="2822" width="3.59765625" customWidth="1"/>
    <col min="2823" max="2823" width="34.265625" customWidth="1"/>
    <col min="2824" max="2824" width="4.73046875" customWidth="1"/>
    <col min="2825" max="2828" width="12.86328125" customWidth="1"/>
    <col min="2829" max="2832" width="0" hidden="1" customWidth="1"/>
    <col min="2833" max="2833" width="6.1328125" customWidth="1"/>
    <col min="2834" max="2834" width="9.1328125" customWidth="1"/>
    <col min="3073" max="3076" width="2" customWidth="1"/>
    <col min="3077" max="3077" width="2.1328125" customWidth="1"/>
    <col min="3078" max="3078" width="3.59765625" customWidth="1"/>
    <col min="3079" max="3079" width="34.265625" customWidth="1"/>
    <col min="3080" max="3080" width="4.73046875" customWidth="1"/>
    <col min="3081" max="3084" width="12.86328125" customWidth="1"/>
    <col min="3085" max="3088" width="0" hidden="1" customWidth="1"/>
    <col min="3089" max="3089" width="6.1328125" customWidth="1"/>
    <col min="3090" max="3090" width="9.1328125" customWidth="1"/>
    <col min="3329" max="3332" width="2" customWidth="1"/>
    <col min="3333" max="3333" width="2.1328125" customWidth="1"/>
    <col min="3334" max="3334" width="3.59765625" customWidth="1"/>
    <col min="3335" max="3335" width="34.265625" customWidth="1"/>
    <col min="3336" max="3336" width="4.73046875" customWidth="1"/>
    <col min="3337" max="3340" width="12.86328125" customWidth="1"/>
    <col min="3341" max="3344" width="0" hidden="1" customWidth="1"/>
    <col min="3345" max="3345" width="6.1328125" customWidth="1"/>
    <col min="3346" max="3346" width="9.1328125" customWidth="1"/>
    <col min="3585" max="3588" width="2" customWidth="1"/>
    <col min="3589" max="3589" width="2.1328125" customWidth="1"/>
    <col min="3590" max="3590" width="3.59765625" customWidth="1"/>
    <col min="3591" max="3591" width="34.265625" customWidth="1"/>
    <col min="3592" max="3592" width="4.73046875" customWidth="1"/>
    <col min="3593" max="3596" width="12.86328125" customWidth="1"/>
    <col min="3597" max="3600" width="0" hidden="1" customWidth="1"/>
    <col min="3601" max="3601" width="6.1328125" customWidth="1"/>
    <col min="3602" max="3602" width="9.1328125" customWidth="1"/>
    <col min="3841" max="3844" width="2" customWidth="1"/>
    <col min="3845" max="3845" width="2.1328125" customWidth="1"/>
    <col min="3846" max="3846" width="3.59765625" customWidth="1"/>
    <col min="3847" max="3847" width="34.265625" customWidth="1"/>
    <col min="3848" max="3848" width="4.73046875" customWidth="1"/>
    <col min="3849" max="3852" width="12.86328125" customWidth="1"/>
    <col min="3853" max="3856" width="0" hidden="1" customWidth="1"/>
    <col min="3857" max="3857" width="6.1328125" customWidth="1"/>
    <col min="3858" max="3858" width="9.1328125" customWidth="1"/>
    <col min="4097" max="4100" width="2" customWidth="1"/>
    <col min="4101" max="4101" width="2.1328125" customWidth="1"/>
    <col min="4102" max="4102" width="3.59765625" customWidth="1"/>
    <col min="4103" max="4103" width="34.265625" customWidth="1"/>
    <col min="4104" max="4104" width="4.73046875" customWidth="1"/>
    <col min="4105" max="4108" width="12.86328125" customWidth="1"/>
    <col min="4109" max="4112" width="0" hidden="1" customWidth="1"/>
    <col min="4113" max="4113" width="6.1328125" customWidth="1"/>
    <col min="4114" max="4114" width="9.1328125" customWidth="1"/>
    <col min="4353" max="4356" width="2" customWidth="1"/>
    <col min="4357" max="4357" width="2.1328125" customWidth="1"/>
    <col min="4358" max="4358" width="3.59765625" customWidth="1"/>
    <col min="4359" max="4359" width="34.265625" customWidth="1"/>
    <col min="4360" max="4360" width="4.73046875" customWidth="1"/>
    <col min="4361" max="4364" width="12.86328125" customWidth="1"/>
    <col min="4365" max="4368" width="0" hidden="1" customWidth="1"/>
    <col min="4369" max="4369" width="6.1328125" customWidth="1"/>
    <col min="4370" max="4370" width="9.1328125" customWidth="1"/>
    <col min="4609" max="4612" width="2" customWidth="1"/>
    <col min="4613" max="4613" width="2.1328125" customWidth="1"/>
    <col min="4614" max="4614" width="3.59765625" customWidth="1"/>
    <col min="4615" max="4615" width="34.265625" customWidth="1"/>
    <col min="4616" max="4616" width="4.73046875" customWidth="1"/>
    <col min="4617" max="4620" width="12.86328125" customWidth="1"/>
    <col min="4621" max="4624" width="0" hidden="1" customWidth="1"/>
    <col min="4625" max="4625" width="6.1328125" customWidth="1"/>
    <col min="4626" max="4626" width="9.1328125" customWidth="1"/>
    <col min="4865" max="4868" width="2" customWidth="1"/>
    <col min="4869" max="4869" width="2.1328125" customWidth="1"/>
    <col min="4870" max="4870" width="3.59765625" customWidth="1"/>
    <col min="4871" max="4871" width="34.265625" customWidth="1"/>
    <col min="4872" max="4872" width="4.73046875" customWidth="1"/>
    <col min="4873" max="4876" width="12.86328125" customWidth="1"/>
    <col min="4877" max="4880" width="0" hidden="1" customWidth="1"/>
    <col min="4881" max="4881" width="6.1328125" customWidth="1"/>
    <col min="4882" max="4882" width="9.1328125" customWidth="1"/>
    <col min="5121" max="5124" width="2" customWidth="1"/>
    <col min="5125" max="5125" width="2.1328125" customWidth="1"/>
    <col min="5126" max="5126" width="3.59765625" customWidth="1"/>
    <col min="5127" max="5127" width="34.265625" customWidth="1"/>
    <col min="5128" max="5128" width="4.73046875" customWidth="1"/>
    <col min="5129" max="5132" width="12.86328125" customWidth="1"/>
    <col min="5133" max="5136" width="0" hidden="1" customWidth="1"/>
    <col min="5137" max="5137" width="6.1328125" customWidth="1"/>
    <col min="5138" max="5138" width="9.1328125" customWidth="1"/>
    <col min="5377" max="5380" width="2" customWidth="1"/>
    <col min="5381" max="5381" width="2.1328125" customWidth="1"/>
    <col min="5382" max="5382" width="3.59765625" customWidth="1"/>
    <col min="5383" max="5383" width="34.265625" customWidth="1"/>
    <col min="5384" max="5384" width="4.73046875" customWidth="1"/>
    <col min="5385" max="5388" width="12.86328125" customWidth="1"/>
    <col min="5389" max="5392" width="0" hidden="1" customWidth="1"/>
    <col min="5393" max="5393" width="6.1328125" customWidth="1"/>
    <col min="5394" max="5394" width="9.1328125" customWidth="1"/>
    <col min="5633" max="5636" width="2" customWidth="1"/>
    <col min="5637" max="5637" width="2.1328125" customWidth="1"/>
    <col min="5638" max="5638" width="3.59765625" customWidth="1"/>
    <col min="5639" max="5639" width="34.265625" customWidth="1"/>
    <col min="5640" max="5640" width="4.73046875" customWidth="1"/>
    <col min="5641" max="5644" width="12.86328125" customWidth="1"/>
    <col min="5645" max="5648" width="0" hidden="1" customWidth="1"/>
    <col min="5649" max="5649" width="6.1328125" customWidth="1"/>
    <col min="5650" max="5650" width="9.1328125" customWidth="1"/>
    <col min="5889" max="5892" width="2" customWidth="1"/>
    <col min="5893" max="5893" width="2.1328125" customWidth="1"/>
    <col min="5894" max="5894" width="3.59765625" customWidth="1"/>
    <col min="5895" max="5895" width="34.265625" customWidth="1"/>
    <col min="5896" max="5896" width="4.73046875" customWidth="1"/>
    <col min="5897" max="5900" width="12.86328125" customWidth="1"/>
    <col min="5901" max="5904" width="0" hidden="1" customWidth="1"/>
    <col min="5905" max="5905" width="6.1328125" customWidth="1"/>
    <col min="5906" max="5906" width="9.1328125" customWidth="1"/>
    <col min="6145" max="6148" width="2" customWidth="1"/>
    <col min="6149" max="6149" width="2.1328125" customWidth="1"/>
    <col min="6150" max="6150" width="3.59765625" customWidth="1"/>
    <col min="6151" max="6151" width="34.265625" customWidth="1"/>
    <col min="6152" max="6152" width="4.73046875" customWidth="1"/>
    <col min="6153" max="6156" width="12.86328125" customWidth="1"/>
    <col min="6157" max="6160" width="0" hidden="1" customWidth="1"/>
    <col min="6161" max="6161" width="6.1328125" customWidth="1"/>
    <col min="6162" max="6162" width="9.1328125" customWidth="1"/>
    <col min="6401" max="6404" width="2" customWidth="1"/>
    <col min="6405" max="6405" width="2.1328125" customWidth="1"/>
    <col min="6406" max="6406" width="3.59765625" customWidth="1"/>
    <col min="6407" max="6407" width="34.265625" customWidth="1"/>
    <col min="6408" max="6408" width="4.73046875" customWidth="1"/>
    <col min="6409" max="6412" width="12.86328125" customWidth="1"/>
    <col min="6413" max="6416" width="0" hidden="1" customWidth="1"/>
    <col min="6417" max="6417" width="6.1328125" customWidth="1"/>
    <col min="6418" max="6418" width="9.1328125" customWidth="1"/>
    <col min="6657" max="6660" width="2" customWidth="1"/>
    <col min="6661" max="6661" width="2.1328125" customWidth="1"/>
    <col min="6662" max="6662" width="3.59765625" customWidth="1"/>
    <col min="6663" max="6663" width="34.265625" customWidth="1"/>
    <col min="6664" max="6664" width="4.73046875" customWidth="1"/>
    <col min="6665" max="6668" width="12.86328125" customWidth="1"/>
    <col min="6669" max="6672" width="0" hidden="1" customWidth="1"/>
    <col min="6673" max="6673" width="6.1328125" customWidth="1"/>
    <col min="6674" max="6674" width="9.1328125" customWidth="1"/>
    <col min="6913" max="6916" width="2" customWidth="1"/>
    <col min="6917" max="6917" width="2.1328125" customWidth="1"/>
    <col min="6918" max="6918" width="3.59765625" customWidth="1"/>
    <col min="6919" max="6919" width="34.265625" customWidth="1"/>
    <col min="6920" max="6920" width="4.73046875" customWidth="1"/>
    <col min="6921" max="6924" width="12.86328125" customWidth="1"/>
    <col min="6925" max="6928" width="0" hidden="1" customWidth="1"/>
    <col min="6929" max="6929" width="6.1328125" customWidth="1"/>
    <col min="6930" max="6930" width="9.1328125" customWidth="1"/>
    <col min="7169" max="7172" width="2" customWidth="1"/>
    <col min="7173" max="7173" width="2.1328125" customWidth="1"/>
    <col min="7174" max="7174" width="3.59765625" customWidth="1"/>
    <col min="7175" max="7175" width="34.265625" customWidth="1"/>
    <col min="7176" max="7176" width="4.73046875" customWidth="1"/>
    <col min="7177" max="7180" width="12.86328125" customWidth="1"/>
    <col min="7181" max="7184" width="0" hidden="1" customWidth="1"/>
    <col min="7185" max="7185" width="6.1328125" customWidth="1"/>
    <col min="7186" max="7186" width="9.1328125" customWidth="1"/>
    <col min="7425" max="7428" width="2" customWidth="1"/>
    <col min="7429" max="7429" width="2.1328125" customWidth="1"/>
    <col min="7430" max="7430" width="3.59765625" customWidth="1"/>
    <col min="7431" max="7431" width="34.265625" customWidth="1"/>
    <col min="7432" max="7432" width="4.73046875" customWidth="1"/>
    <col min="7433" max="7436" width="12.86328125" customWidth="1"/>
    <col min="7437" max="7440" width="0" hidden="1" customWidth="1"/>
    <col min="7441" max="7441" width="6.1328125" customWidth="1"/>
    <col min="7442" max="7442" width="9.1328125" customWidth="1"/>
    <col min="7681" max="7684" width="2" customWidth="1"/>
    <col min="7685" max="7685" width="2.1328125" customWidth="1"/>
    <col min="7686" max="7686" width="3.59765625" customWidth="1"/>
    <col min="7687" max="7687" width="34.265625" customWidth="1"/>
    <col min="7688" max="7688" width="4.73046875" customWidth="1"/>
    <col min="7689" max="7692" width="12.86328125" customWidth="1"/>
    <col min="7693" max="7696" width="0" hidden="1" customWidth="1"/>
    <col min="7697" max="7697" width="6.1328125" customWidth="1"/>
    <col min="7698" max="7698" width="9.1328125" customWidth="1"/>
    <col min="7937" max="7940" width="2" customWidth="1"/>
    <col min="7941" max="7941" width="2.1328125" customWidth="1"/>
    <col min="7942" max="7942" width="3.59765625" customWidth="1"/>
    <col min="7943" max="7943" width="34.265625" customWidth="1"/>
    <col min="7944" max="7944" width="4.73046875" customWidth="1"/>
    <col min="7945" max="7948" width="12.86328125" customWidth="1"/>
    <col min="7949" max="7952" width="0" hidden="1" customWidth="1"/>
    <col min="7953" max="7953" width="6.1328125" customWidth="1"/>
    <col min="7954" max="7954" width="9.1328125" customWidth="1"/>
    <col min="8193" max="8196" width="2" customWidth="1"/>
    <col min="8197" max="8197" width="2.1328125" customWidth="1"/>
    <col min="8198" max="8198" width="3.59765625" customWidth="1"/>
    <col min="8199" max="8199" width="34.265625" customWidth="1"/>
    <col min="8200" max="8200" width="4.73046875" customWidth="1"/>
    <col min="8201" max="8204" width="12.86328125" customWidth="1"/>
    <col min="8205" max="8208" width="0" hidden="1" customWidth="1"/>
    <col min="8209" max="8209" width="6.1328125" customWidth="1"/>
    <col min="8210" max="8210" width="9.1328125" customWidth="1"/>
    <col min="8449" max="8452" width="2" customWidth="1"/>
    <col min="8453" max="8453" width="2.1328125" customWidth="1"/>
    <col min="8454" max="8454" width="3.59765625" customWidth="1"/>
    <col min="8455" max="8455" width="34.265625" customWidth="1"/>
    <col min="8456" max="8456" width="4.73046875" customWidth="1"/>
    <col min="8457" max="8460" width="12.86328125" customWidth="1"/>
    <col min="8461" max="8464" width="0" hidden="1" customWidth="1"/>
    <col min="8465" max="8465" width="6.1328125" customWidth="1"/>
    <col min="8466" max="8466" width="9.1328125" customWidth="1"/>
    <col min="8705" max="8708" width="2" customWidth="1"/>
    <col min="8709" max="8709" width="2.1328125" customWidth="1"/>
    <col min="8710" max="8710" width="3.59765625" customWidth="1"/>
    <col min="8711" max="8711" width="34.265625" customWidth="1"/>
    <col min="8712" max="8712" width="4.73046875" customWidth="1"/>
    <col min="8713" max="8716" width="12.86328125" customWidth="1"/>
    <col min="8717" max="8720" width="0" hidden="1" customWidth="1"/>
    <col min="8721" max="8721" width="6.1328125" customWidth="1"/>
    <col min="8722" max="8722" width="9.1328125" customWidth="1"/>
    <col min="8961" max="8964" width="2" customWidth="1"/>
    <col min="8965" max="8965" width="2.1328125" customWidth="1"/>
    <col min="8966" max="8966" width="3.59765625" customWidth="1"/>
    <col min="8967" max="8967" width="34.265625" customWidth="1"/>
    <col min="8968" max="8968" width="4.73046875" customWidth="1"/>
    <col min="8969" max="8972" width="12.86328125" customWidth="1"/>
    <col min="8973" max="8976" width="0" hidden="1" customWidth="1"/>
    <col min="8977" max="8977" width="6.1328125" customWidth="1"/>
    <col min="8978" max="8978" width="9.1328125" customWidth="1"/>
    <col min="9217" max="9220" width="2" customWidth="1"/>
    <col min="9221" max="9221" width="2.1328125" customWidth="1"/>
    <col min="9222" max="9222" width="3.59765625" customWidth="1"/>
    <col min="9223" max="9223" width="34.265625" customWidth="1"/>
    <col min="9224" max="9224" width="4.73046875" customWidth="1"/>
    <col min="9225" max="9228" width="12.86328125" customWidth="1"/>
    <col min="9229" max="9232" width="0" hidden="1" customWidth="1"/>
    <col min="9233" max="9233" width="6.1328125" customWidth="1"/>
    <col min="9234" max="9234" width="9.1328125" customWidth="1"/>
    <col min="9473" max="9476" width="2" customWidth="1"/>
    <col min="9477" max="9477" width="2.1328125" customWidth="1"/>
    <col min="9478" max="9478" width="3.59765625" customWidth="1"/>
    <col min="9479" max="9479" width="34.265625" customWidth="1"/>
    <col min="9480" max="9480" width="4.73046875" customWidth="1"/>
    <col min="9481" max="9484" width="12.86328125" customWidth="1"/>
    <col min="9485" max="9488" width="0" hidden="1" customWidth="1"/>
    <col min="9489" max="9489" width="6.1328125" customWidth="1"/>
    <col min="9490" max="9490" width="9.1328125" customWidth="1"/>
    <col min="9729" max="9732" width="2" customWidth="1"/>
    <col min="9733" max="9733" width="2.1328125" customWidth="1"/>
    <col min="9734" max="9734" width="3.59765625" customWidth="1"/>
    <col min="9735" max="9735" width="34.265625" customWidth="1"/>
    <col min="9736" max="9736" width="4.73046875" customWidth="1"/>
    <col min="9737" max="9740" width="12.86328125" customWidth="1"/>
    <col min="9741" max="9744" width="0" hidden="1" customWidth="1"/>
    <col min="9745" max="9745" width="6.1328125" customWidth="1"/>
    <col min="9746" max="9746" width="9.1328125" customWidth="1"/>
    <col min="9985" max="9988" width="2" customWidth="1"/>
    <col min="9989" max="9989" width="2.1328125" customWidth="1"/>
    <col min="9990" max="9990" width="3.59765625" customWidth="1"/>
    <col min="9991" max="9991" width="34.265625" customWidth="1"/>
    <col min="9992" max="9992" width="4.73046875" customWidth="1"/>
    <col min="9993" max="9996" width="12.86328125" customWidth="1"/>
    <col min="9997" max="10000" width="0" hidden="1" customWidth="1"/>
    <col min="10001" max="10001" width="6.1328125" customWidth="1"/>
    <col min="10002" max="10002" width="9.1328125" customWidth="1"/>
    <col min="10241" max="10244" width="2" customWidth="1"/>
    <col min="10245" max="10245" width="2.1328125" customWidth="1"/>
    <col min="10246" max="10246" width="3.59765625" customWidth="1"/>
    <col min="10247" max="10247" width="34.265625" customWidth="1"/>
    <col min="10248" max="10248" width="4.73046875" customWidth="1"/>
    <col min="10249" max="10252" width="12.86328125" customWidth="1"/>
    <col min="10253" max="10256" width="0" hidden="1" customWidth="1"/>
    <col min="10257" max="10257" width="6.1328125" customWidth="1"/>
    <col min="10258" max="10258" width="9.1328125" customWidth="1"/>
    <col min="10497" max="10500" width="2" customWidth="1"/>
    <col min="10501" max="10501" width="2.1328125" customWidth="1"/>
    <col min="10502" max="10502" width="3.59765625" customWidth="1"/>
    <col min="10503" max="10503" width="34.265625" customWidth="1"/>
    <col min="10504" max="10504" width="4.73046875" customWidth="1"/>
    <col min="10505" max="10508" width="12.86328125" customWidth="1"/>
    <col min="10509" max="10512" width="0" hidden="1" customWidth="1"/>
    <col min="10513" max="10513" width="6.1328125" customWidth="1"/>
    <col min="10514" max="10514" width="9.1328125" customWidth="1"/>
    <col min="10753" max="10756" width="2" customWidth="1"/>
    <col min="10757" max="10757" width="2.1328125" customWidth="1"/>
    <col min="10758" max="10758" width="3.59765625" customWidth="1"/>
    <col min="10759" max="10759" width="34.265625" customWidth="1"/>
    <col min="10760" max="10760" width="4.73046875" customWidth="1"/>
    <col min="10761" max="10764" width="12.86328125" customWidth="1"/>
    <col min="10765" max="10768" width="0" hidden="1" customWidth="1"/>
    <col min="10769" max="10769" width="6.1328125" customWidth="1"/>
    <col min="10770" max="10770" width="9.1328125" customWidth="1"/>
    <col min="11009" max="11012" width="2" customWidth="1"/>
    <col min="11013" max="11013" width="2.1328125" customWidth="1"/>
    <col min="11014" max="11014" width="3.59765625" customWidth="1"/>
    <col min="11015" max="11015" width="34.265625" customWidth="1"/>
    <col min="11016" max="11016" width="4.73046875" customWidth="1"/>
    <col min="11017" max="11020" width="12.86328125" customWidth="1"/>
    <col min="11021" max="11024" width="0" hidden="1" customWidth="1"/>
    <col min="11025" max="11025" width="6.1328125" customWidth="1"/>
    <col min="11026" max="11026" width="9.1328125" customWidth="1"/>
    <col min="11265" max="11268" width="2" customWidth="1"/>
    <col min="11269" max="11269" width="2.1328125" customWidth="1"/>
    <col min="11270" max="11270" width="3.59765625" customWidth="1"/>
    <col min="11271" max="11271" width="34.265625" customWidth="1"/>
    <col min="11272" max="11272" width="4.73046875" customWidth="1"/>
    <col min="11273" max="11276" width="12.86328125" customWidth="1"/>
    <col min="11277" max="11280" width="0" hidden="1" customWidth="1"/>
    <col min="11281" max="11281" width="6.1328125" customWidth="1"/>
    <col min="11282" max="11282" width="9.1328125" customWidth="1"/>
    <col min="11521" max="11524" width="2" customWidth="1"/>
    <col min="11525" max="11525" width="2.1328125" customWidth="1"/>
    <col min="11526" max="11526" width="3.59765625" customWidth="1"/>
    <col min="11527" max="11527" width="34.265625" customWidth="1"/>
    <col min="11528" max="11528" width="4.73046875" customWidth="1"/>
    <col min="11529" max="11532" width="12.86328125" customWidth="1"/>
    <col min="11533" max="11536" width="0" hidden="1" customWidth="1"/>
    <col min="11537" max="11537" width="6.1328125" customWidth="1"/>
    <col min="11538" max="11538" width="9.1328125" customWidth="1"/>
    <col min="11777" max="11780" width="2" customWidth="1"/>
    <col min="11781" max="11781" width="2.1328125" customWidth="1"/>
    <col min="11782" max="11782" width="3.59765625" customWidth="1"/>
    <col min="11783" max="11783" width="34.265625" customWidth="1"/>
    <col min="11784" max="11784" width="4.73046875" customWidth="1"/>
    <col min="11785" max="11788" width="12.86328125" customWidth="1"/>
    <col min="11789" max="11792" width="0" hidden="1" customWidth="1"/>
    <col min="11793" max="11793" width="6.1328125" customWidth="1"/>
    <col min="11794" max="11794" width="9.1328125" customWidth="1"/>
    <col min="12033" max="12036" width="2" customWidth="1"/>
    <col min="12037" max="12037" width="2.1328125" customWidth="1"/>
    <col min="12038" max="12038" width="3.59765625" customWidth="1"/>
    <col min="12039" max="12039" width="34.265625" customWidth="1"/>
    <col min="12040" max="12040" width="4.73046875" customWidth="1"/>
    <col min="12041" max="12044" width="12.86328125" customWidth="1"/>
    <col min="12045" max="12048" width="0" hidden="1" customWidth="1"/>
    <col min="12049" max="12049" width="6.1328125" customWidth="1"/>
    <col min="12050" max="12050" width="9.1328125" customWidth="1"/>
    <col min="12289" max="12292" width="2" customWidth="1"/>
    <col min="12293" max="12293" width="2.1328125" customWidth="1"/>
    <col min="12294" max="12294" width="3.59765625" customWidth="1"/>
    <col min="12295" max="12295" width="34.265625" customWidth="1"/>
    <col min="12296" max="12296" width="4.73046875" customWidth="1"/>
    <col min="12297" max="12300" width="12.86328125" customWidth="1"/>
    <col min="12301" max="12304" width="0" hidden="1" customWidth="1"/>
    <col min="12305" max="12305" width="6.1328125" customWidth="1"/>
    <col min="12306" max="12306" width="9.1328125" customWidth="1"/>
    <col min="12545" max="12548" width="2" customWidth="1"/>
    <col min="12549" max="12549" width="2.1328125" customWidth="1"/>
    <col min="12550" max="12550" width="3.59765625" customWidth="1"/>
    <col min="12551" max="12551" width="34.265625" customWidth="1"/>
    <col min="12552" max="12552" width="4.73046875" customWidth="1"/>
    <col min="12553" max="12556" width="12.86328125" customWidth="1"/>
    <col min="12557" max="12560" width="0" hidden="1" customWidth="1"/>
    <col min="12561" max="12561" width="6.1328125" customWidth="1"/>
    <col min="12562" max="12562" width="9.1328125" customWidth="1"/>
    <col min="12801" max="12804" width="2" customWidth="1"/>
    <col min="12805" max="12805" width="2.1328125" customWidth="1"/>
    <col min="12806" max="12806" width="3.59765625" customWidth="1"/>
    <col min="12807" max="12807" width="34.265625" customWidth="1"/>
    <col min="12808" max="12808" width="4.73046875" customWidth="1"/>
    <col min="12809" max="12812" width="12.86328125" customWidth="1"/>
    <col min="12813" max="12816" width="0" hidden="1" customWidth="1"/>
    <col min="12817" max="12817" width="6.1328125" customWidth="1"/>
    <col min="12818" max="12818" width="9.1328125" customWidth="1"/>
    <col min="13057" max="13060" width="2" customWidth="1"/>
    <col min="13061" max="13061" width="2.1328125" customWidth="1"/>
    <col min="13062" max="13062" width="3.59765625" customWidth="1"/>
    <col min="13063" max="13063" width="34.265625" customWidth="1"/>
    <col min="13064" max="13064" width="4.73046875" customWidth="1"/>
    <col min="13065" max="13068" width="12.86328125" customWidth="1"/>
    <col min="13069" max="13072" width="0" hidden="1" customWidth="1"/>
    <col min="13073" max="13073" width="6.1328125" customWidth="1"/>
    <col min="13074" max="13074" width="9.1328125" customWidth="1"/>
    <col min="13313" max="13316" width="2" customWidth="1"/>
    <col min="13317" max="13317" width="2.1328125" customWidth="1"/>
    <col min="13318" max="13318" width="3.59765625" customWidth="1"/>
    <col min="13319" max="13319" width="34.265625" customWidth="1"/>
    <col min="13320" max="13320" width="4.73046875" customWidth="1"/>
    <col min="13321" max="13324" width="12.86328125" customWidth="1"/>
    <col min="13325" max="13328" width="0" hidden="1" customWidth="1"/>
    <col min="13329" max="13329" width="6.1328125" customWidth="1"/>
    <col min="13330" max="13330" width="9.1328125" customWidth="1"/>
    <col min="13569" max="13572" width="2" customWidth="1"/>
    <col min="13573" max="13573" width="2.1328125" customWidth="1"/>
    <col min="13574" max="13574" width="3.59765625" customWidth="1"/>
    <col min="13575" max="13575" width="34.265625" customWidth="1"/>
    <col min="13576" max="13576" width="4.73046875" customWidth="1"/>
    <col min="13577" max="13580" width="12.86328125" customWidth="1"/>
    <col min="13581" max="13584" width="0" hidden="1" customWidth="1"/>
    <col min="13585" max="13585" width="6.1328125" customWidth="1"/>
    <col min="13586" max="13586" width="9.1328125" customWidth="1"/>
    <col min="13825" max="13828" width="2" customWidth="1"/>
    <col min="13829" max="13829" width="2.1328125" customWidth="1"/>
    <col min="13830" max="13830" width="3.59765625" customWidth="1"/>
    <col min="13831" max="13831" width="34.265625" customWidth="1"/>
    <col min="13832" max="13832" width="4.73046875" customWidth="1"/>
    <col min="13833" max="13836" width="12.86328125" customWidth="1"/>
    <col min="13837" max="13840" width="0" hidden="1" customWidth="1"/>
    <col min="13841" max="13841" width="6.1328125" customWidth="1"/>
    <col min="13842" max="13842" width="9.1328125" customWidth="1"/>
    <col min="14081" max="14084" width="2" customWidth="1"/>
    <col min="14085" max="14085" width="2.1328125" customWidth="1"/>
    <col min="14086" max="14086" width="3.59765625" customWidth="1"/>
    <col min="14087" max="14087" width="34.265625" customWidth="1"/>
    <col min="14088" max="14088" width="4.73046875" customWidth="1"/>
    <col min="14089" max="14092" width="12.86328125" customWidth="1"/>
    <col min="14093" max="14096" width="0" hidden="1" customWidth="1"/>
    <col min="14097" max="14097" width="6.1328125" customWidth="1"/>
    <col min="14098" max="14098" width="9.1328125" customWidth="1"/>
    <col min="14337" max="14340" width="2" customWidth="1"/>
    <col min="14341" max="14341" width="2.1328125" customWidth="1"/>
    <col min="14342" max="14342" width="3.59765625" customWidth="1"/>
    <col min="14343" max="14343" width="34.265625" customWidth="1"/>
    <col min="14344" max="14344" width="4.73046875" customWidth="1"/>
    <col min="14345" max="14348" width="12.86328125" customWidth="1"/>
    <col min="14349" max="14352" width="0" hidden="1" customWidth="1"/>
    <col min="14353" max="14353" width="6.1328125" customWidth="1"/>
    <col min="14354" max="14354" width="9.1328125" customWidth="1"/>
    <col min="14593" max="14596" width="2" customWidth="1"/>
    <col min="14597" max="14597" width="2.1328125" customWidth="1"/>
    <col min="14598" max="14598" width="3.59765625" customWidth="1"/>
    <col min="14599" max="14599" width="34.265625" customWidth="1"/>
    <col min="14600" max="14600" width="4.73046875" customWidth="1"/>
    <col min="14601" max="14604" width="12.86328125" customWidth="1"/>
    <col min="14605" max="14608" width="0" hidden="1" customWidth="1"/>
    <col min="14609" max="14609" width="6.1328125" customWidth="1"/>
    <col min="14610" max="14610" width="9.1328125" customWidth="1"/>
    <col min="14849" max="14852" width="2" customWidth="1"/>
    <col min="14853" max="14853" width="2.1328125" customWidth="1"/>
    <col min="14854" max="14854" width="3.59765625" customWidth="1"/>
    <col min="14855" max="14855" width="34.265625" customWidth="1"/>
    <col min="14856" max="14856" width="4.73046875" customWidth="1"/>
    <col min="14857" max="14860" width="12.86328125" customWidth="1"/>
    <col min="14861" max="14864" width="0" hidden="1" customWidth="1"/>
    <col min="14865" max="14865" width="6.1328125" customWidth="1"/>
    <col min="14866" max="14866" width="9.1328125" customWidth="1"/>
    <col min="15105" max="15108" width="2" customWidth="1"/>
    <col min="15109" max="15109" width="2.1328125" customWidth="1"/>
    <col min="15110" max="15110" width="3.59765625" customWidth="1"/>
    <col min="15111" max="15111" width="34.265625" customWidth="1"/>
    <col min="15112" max="15112" width="4.73046875" customWidth="1"/>
    <col min="15113" max="15116" width="12.86328125" customWidth="1"/>
    <col min="15117" max="15120" width="0" hidden="1" customWidth="1"/>
    <col min="15121" max="15121" width="6.1328125" customWidth="1"/>
    <col min="15122" max="15122" width="9.1328125" customWidth="1"/>
    <col min="15361" max="15364" width="2" customWidth="1"/>
    <col min="15365" max="15365" width="2.1328125" customWidth="1"/>
    <col min="15366" max="15366" width="3.59765625" customWidth="1"/>
    <col min="15367" max="15367" width="34.265625" customWidth="1"/>
    <col min="15368" max="15368" width="4.73046875" customWidth="1"/>
    <col min="15369" max="15372" width="12.86328125" customWidth="1"/>
    <col min="15373" max="15376" width="0" hidden="1" customWidth="1"/>
    <col min="15377" max="15377" width="6.1328125" customWidth="1"/>
    <col min="15378" max="15378" width="9.1328125" customWidth="1"/>
    <col min="15617" max="15620" width="2" customWidth="1"/>
    <col min="15621" max="15621" width="2.1328125" customWidth="1"/>
    <col min="15622" max="15622" width="3.59765625" customWidth="1"/>
    <col min="15623" max="15623" width="34.265625" customWidth="1"/>
    <col min="15624" max="15624" width="4.73046875" customWidth="1"/>
    <col min="15625" max="15628" width="12.86328125" customWidth="1"/>
    <col min="15629" max="15632" width="0" hidden="1" customWidth="1"/>
    <col min="15633" max="15633" width="6.1328125" customWidth="1"/>
    <col min="15634" max="15634" width="9.1328125" customWidth="1"/>
    <col min="15873" max="15876" width="2" customWidth="1"/>
    <col min="15877" max="15877" width="2.1328125" customWidth="1"/>
    <col min="15878" max="15878" width="3.59765625" customWidth="1"/>
    <col min="15879" max="15879" width="34.265625" customWidth="1"/>
    <col min="15880" max="15880" width="4.73046875" customWidth="1"/>
    <col min="15881" max="15884" width="12.86328125" customWidth="1"/>
    <col min="15885" max="15888" width="0" hidden="1" customWidth="1"/>
    <col min="15889" max="15889" width="6.1328125" customWidth="1"/>
    <col min="15890" max="15890" width="9.1328125" customWidth="1"/>
    <col min="16129" max="16132" width="2" customWidth="1"/>
    <col min="16133" max="16133" width="2.1328125" customWidth="1"/>
    <col min="16134" max="16134" width="3.59765625" customWidth="1"/>
    <col min="16135" max="16135" width="34.265625" customWidth="1"/>
    <col min="16136" max="16136" width="4.73046875" customWidth="1"/>
    <col min="16137" max="16140" width="12.86328125" customWidth="1"/>
    <col min="16141" max="16144" width="0" hidden="1" customWidth="1"/>
    <col min="16145" max="16145" width="6.1328125" customWidth="1"/>
    <col min="16146" max="16146" width="9.1328125" customWidth="1"/>
  </cols>
  <sheetData>
    <row r="1" spans="1:17" ht="24" customHeight="1">
      <c r="G1" s="163"/>
      <c r="H1" s="164"/>
      <c r="I1" s="225" t="s">
        <v>0</v>
      </c>
      <c r="J1" s="225"/>
      <c r="K1" s="225"/>
      <c r="L1" s="225"/>
      <c r="M1" s="165"/>
      <c r="N1" s="7"/>
      <c r="O1" s="7"/>
      <c r="P1" s="7"/>
      <c r="Q1" s="7"/>
    </row>
    <row r="2" spans="1:17" ht="22.05" customHeight="1">
      <c r="H2" s="164"/>
      <c r="I2" s="226" t="s">
        <v>1</v>
      </c>
      <c r="J2" s="226"/>
      <c r="K2" s="226"/>
      <c r="L2" s="226"/>
      <c r="M2" s="165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165"/>
      <c r="N3" s="7"/>
      <c r="O3" s="7"/>
      <c r="P3" s="7"/>
      <c r="Q3" s="10"/>
    </row>
    <row r="4" spans="1:17" ht="6" customHeight="1">
      <c r="G4" s="166" t="s">
        <v>2</v>
      </c>
      <c r="H4" s="164"/>
      <c r="I4"/>
      <c r="J4" s="5"/>
      <c r="K4" s="5"/>
      <c r="L4" s="5"/>
      <c r="M4" s="165"/>
      <c r="N4" s="152"/>
      <c r="O4" s="152"/>
      <c r="P4" s="7"/>
      <c r="Q4" s="10"/>
    </row>
    <row r="5" spans="1:17" ht="5" customHeight="1">
      <c r="H5" s="13"/>
      <c r="I5"/>
      <c r="J5" s="5"/>
      <c r="K5" s="5"/>
      <c r="L5" s="5"/>
      <c r="M5" s="165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165"/>
      <c r="N6" s="7"/>
      <c r="O6" s="7"/>
      <c r="P6" s="7"/>
    </row>
    <row r="7" spans="1:17" ht="6" customHeight="1">
      <c r="H7" s="13"/>
      <c r="I7"/>
      <c r="K7" s="7"/>
      <c r="L7" s="7"/>
      <c r="M7" s="165"/>
      <c r="N7" s="7"/>
      <c r="O7" s="7"/>
      <c r="P7" s="7"/>
      <c r="Q7" s="15"/>
    </row>
    <row r="8" spans="1:17" ht="18" customHeight="1">
      <c r="A8" s="198" t="s">
        <v>261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165"/>
    </row>
    <row r="10" spans="1:17" ht="18" customHeight="1">
      <c r="A10" s="199" t="s">
        <v>3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65"/>
    </row>
    <row r="11" spans="1:17" ht="18" customHeight="1">
      <c r="A11" s="203" t="s">
        <v>4</v>
      </c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165"/>
    </row>
    <row r="12" spans="1:17" ht="7.0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165"/>
    </row>
    <row r="13" spans="1:17" ht="14" customHeight="1">
      <c r="A13" s="19"/>
      <c r="B13" s="20"/>
      <c r="C13" s="20"/>
      <c r="D13" s="20"/>
      <c r="E13" s="20"/>
      <c r="F13" s="20"/>
      <c r="G13" s="228" t="s">
        <v>5</v>
      </c>
      <c r="H13" s="228"/>
      <c r="I13" s="228"/>
      <c r="J13" s="228"/>
      <c r="K13" s="228"/>
      <c r="L13" s="20"/>
      <c r="M13" s="165"/>
    </row>
    <row r="14" spans="1:17" ht="16.05" customHeight="1">
      <c r="A14" s="206" t="s">
        <v>262</v>
      </c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165"/>
      <c r="P14" s="1" t="s">
        <v>6</v>
      </c>
    </row>
    <row r="15" spans="1:17" ht="15" customHeight="1">
      <c r="G15" s="207" t="s">
        <v>263</v>
      </c>
      <c r="H15" s="207"/>
      <c r="I15" s="207"/>
      <c r="J15" s="207"/>
      <c r="K15" s="207"/>
      <c r="M15" s="165"/>
    </row>
    <row r="16" spans="1:17" ht="12" customHeight="1">
      <c r="G16" s="208" t="s">
        <v>7</v>
      </c>
      <c r="H16" s="208"/>
      <c r="I16" s="208"/>
      <c r="J16" s="208"/>
      <c r="K16" s="208"/>
    </row>
    <row r="17" spans="1:13" ht="12" customHeight="1">
      <c r="B17" s="206" t="s">
        <v>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</row>
    <row r="18" spans="1:13" ht="12" customHeight="1"/>
    <row r="19" spans="1:13" ht="12" customHeight="1">
      <c r="G19" s="207" t="s">
        <v>264</v>
      </c>
      <c r="H19" s="207"/>
      <c r="I19" s="207"/>
      <c r="J19" s="207"/>
      <c r="K19" s="207"/>
    </row>
    <row r="20" spans="1:13" ht="11" customHeight="1">
      <c r="G20" s="209" t="s">
        <v>9</v>
      </c>
      <c r="H20" s="209"/>
      <c r="I20" s="209"/>
      <c r="J20" s="209"/>
      <c r="K20" s="209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210" t="s">
        <v>10</v>
      </c>
      <c r="F22" s="210"/>
      <c r="G22" s="210"/>
      <c r="H22" s="210"/>
      <c r="I22" s="210"/>
      <c r="J22" s="210"/>
      <c r="K22" s="210"/>
      <c r="L22"/>
    </row>
    <row r="23" spans="1:13" ht="12" customHeight="1">
      <c r="A23" s="211" t="s">
        <v>11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3"/>
    </row>
    <row r="24" spans="1:13" ht="12" customHeight="1">
      <c r="F24" s="1"/>
      <c r="J24" s="167"/>
      <c r="K24" s="18"/>
      <c r="L24" s="153" t="s">
        <v>12</v>
      </c>
      <c r="M24" s="23"/>
    </row>
    <row r="25" spans="1:13" ht="11" customHeight="1">
      <c r="F25" s="1"/>
      <c r="J25" s="26" t="s">
        <v>13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14</v>
      </c>
      <c r="L26" s="27"/>
      <c r="M26" s="23"/>
    </row>
    <row r="27" spans="1:13" ht="12" customHeight="1">
      <c r="A27" s="173" t="s">
        <v>247</v>
      </c>
      <c r="B27" s="173"/>
      <c r="C27" s="173"/>
      <c r="D27" s="173"/>
      <c r="E27" s="173"/>
      <c r="F27" s="173"/>
      <c r="G27" s="173"/>
      <c r="H27" s="173"/>
      <c r="I27" s="173"/>
      <c r="K27" s="29" t="s">
        <v>16</v>
      </c>
      <c r="L27" s="30">
        <v>188751268</v>
      </c>
      <c r="M27" s="23"/>
    </row>
    <row r="28" spans="1:13" ht="12" customHeight="1">
      <c r="A28" s="173" t="s">
        <v>256</v>
      </c>
      <c r="B28" s="173"/>
      <c r="C28" s="173"/>
      <c r="D28" s="173"/>
      <c r="E28" s="173"/>
      <c r="F28" s="173"/>
      <c r="G28" s="173"/>
      <c r="H28" s="173"/>
      <c r="I28" s="173"/>
      <c r="J28" s="31" t="s">
        <v>18</v>
      </c>
      <c r="K28" s="32" t="s">
        <v>19</v>
      </c>
      <c r="L28" s="27"/>
      <c r="M28" s="23"/>
    </row>
    <row r="29" spans="1:13" ht="12" customHeight="1">
      <c r="F29" s="1"/>
      <c r="G29" s="33" t="s">
        <v>20</v>
      </c>
      <c r="H29" s="34" t="s">
        <v>21</v>
      </c>
      <c r="I29" s="35"/>
      <c r="J29" s="36"/>
      <c r="K29" s="27"/>
      <c r="L29" s="27"/>
      <c r="M29" s="23"/>
    </row>
    <row r="30" spans="1:13" ht="13.05" customHeight="1">
      <c r="F30" s="1"/>
      <c r="G30" s="202" t="s">
        <v>22</v>
      </c>
      <c r="H30" s="202"/>
      <c r="I30" s="149" t="s">
        <v>23</v>
      </c>
      <c r="J30" s="150" t="s">
        <v>24</v>
      </c>
      <c r="K30" s="151" t="s">
        <v>23</v>
      </c>
      <c r="L30" s="151" t="s">
        <v>26</v>
      </c>
      <c r="M30" s="23"/>
    </row>
    <row r="31" spans="1:13" ht="14" customHeight="1">
      <c r="A31" s="37" t="s">
        <v>27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28</v>
      </c>
      <c r="M31" s="42"/>
    </row>
    <row r="32" spans="1:13" ht="24" customHeight="1">
      <c r="A32" s="180" t="s">
        <v>29</v>
      </c>
      <c r="B32" s="212"/>
      <c r="C32" s="212"/>
      <c r="D32" s="212"/>
      <c r="E32" s="212"/>
      <c r="F32" s="212"/>
      <c r="G32" s="184" t="s">
        <v>30</v>
      </c>
      <c r="H32" s="186" t="s">
        <v>31</v>
      </c>
      <c r="I32" s="217" t="s">
        <v>32</v>
      </c>
      <c r="J32" s="218"/>
      <c r="K32" s="190" t="s">
        <v>33</v>
      </c>
      <c r="L32" s="192" t="s">
        <v>34</v>
      </c>
      <c r="M32" s="42"/>
    </row>
    <row r="33" spans="1:18" ht="46.05" customHeight="1">
      <c r="A33" s="213"/>
      <c r="B33" s="214"/>
      <c r="C33" s="214"/>
      <c r="D33" s="214"/>
      <c r="E33" s="214"/>
      <c r="F33" s="214"/>
      <c r="G33" s="215"/>
      <c r="H33" s="216"/>
      <c r="I33" s="43" t="s">
        <v>35</v>
      </c>
      <c r="J33" s="44" t="s">
        <v>36</v>
      </c>
      <c r="K33" s="219"/>
      <c r="L33" s="221"/>
    </row>
    <row r="34" spans="1:18" ht="11" customHeight="1">
      <c r="A34" s="222" t="s">
        <v>37</v>
      </c>
      <c r="B34" s="223"/>
      <c r="C34" s="223"/>
      <c r="D34" s="223"/>
      <c r="E34" s="223"/>
      <c r="F34" s="224"/>
      <c r="G34" s="168">
        <v>2</v>
      </c>
      <c r="H34" s="169">
        <v>3</v>
      </c>
      <c r="I34" s="170" t="s">
        <v>38</v>
      </c>
      <c r="J34" s="171" t="s">
        <v>39</v>
      </c>
      <c r="K34" s="172">
        <v>6</v>
      </c>
      <c r="L34" s="172">
        <v>7</v>
      </c>
    </row>
    <row r="35" spans="1:18" s="55" customFormat="1" ht="14" customHeight="1">
      <c r="A35" s="50">
        <v>2</v>
      </c>
      <c r="B35" s="50"/>
      <c r="C35" s="51"/>
      <c r="D35" s="52"/>
      <c r="E35" s="50"/>
      <c r="F35" s="53"/>
      <c r="G35" s="52" t="s">
        <v>40</v>
      </c>
      <c r="H35" s="54">
        <v>1</v>
      </c>
      <c r="I35" s="118">
        <f>SUM(I36+I47+I67+I88+I95+I115+I141+I160+I170)</f>
        <v>1400</v>
      </c>
      <c r="J35" s="118">
        <f>SUM(J36+J47+J67+J88+J95+J115+J141+J160+J170)</f>
        <v>1400</v>
      </c>
      <c r="K35" s="119">
        <f>SUM(K36+K47+K67+K88+K95+K115+K141+K160+K170)</f>
        <v>1357.62</v>
      </c>
      <c r="L35" s="118">
        <f>SUM(L36+L47+L67+L88+L95+L115+L141+L160+L170)</f>
        <v>1357.62</v>
      </c>
    </row>
    <row r="36" spans="1:18" ht="16.05" hidden="1" customHeight="1" collapsed="1">
      <c r="A36" s="50">
        <v>2</v>
      </c>
      <c r="B36" s="56">
        <v>1</v>
      </c>
      <c r="C36" s="57"/>
      <c r="D36" s="58"/>
      <c r="E36" s="59"/>
      <c r="F36" s="60"/>
      <c r="G36" s="61" t="s">
        <v>41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</row>
    <row r="37" spans="1:18" ht="14" hidden="1" customHeight="1" collapsed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42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Q37"/>
    </row>
    <row r="38" spans="1:18" ht="13.05" hidden="1" customHeight="1" collapsed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42</v>
      </c>
      <c r="H38" s="54">
        <v>4</v>
      </c>
      <c r="I38" s="118">
        <f>SUM(I39+I41)</f>
        <v>0</v>
      </c>
      <c r="J38" s="118">
        <f t="shared" ref="J38:L39" si="0">SUM(J39)</f>
        <v>0</v>
      </c>
      <c r="K38" s="118">
        <f t="shared" si="0"/>
        <v>0</v>
      </c>
      <c r="L38" s="118">
        <f t="shared" si="0"/>
        <v>0</v>
      </c>
      <c r="Q38" s="67"/>
    </row>
    <row r="39" spans="1:18" ht="14" hidden="1" customHeight="1" collapsed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43</v>
      </c>
      <c r="H39" s="54">
        <v>5</v>
      </c>
      <c r="I39" s="119">
        <f>SUM(I40)</f>
        <v>0</v>
      </c>
      <c r="J39" s="119">
        <f t="shared" si="0"/>
        <v>0</v>
      </c>
      <c r="K39" s="119">
        <f t="shared" si="0"/>
        <v>0</v>
      </c>
      <c r="L39" s="119">
        <f t="shared" si="0"/>
        <v>0</v>
      </c>
      <c r="Q39" s="67"/>
    </row>
    <row r="40" spans="1:18" ht="14" hidden="1" customHeight="1" collapsed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43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Q40" s="67"/>
    </row>
    <row r="41" spans="1:18" ht="12" hidden="1" customHeight="1" collapsed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44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Q41" s="67"/>
    </row>
    <row r="42" spans="1:18" ht="12" hidden="1" customHeight="1" collapsed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44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Q42" s="67"/>
    </row>
    <row r="43" spans="1:18" ht="13.05" hidden="1" customHeight="1" collapsed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45</v>
      </c>
      <c r="H43" s="54">
        <v>9</v>
      </c>
      <c r="I43" s="119">
        <f t="shared" ref="I43:L45" si="1">I44</f>
        <v>0</v>
      </c>
      <c r="J43" s="118">
        <f t="shared" si="1"/>
        <v>0</v>
      </c>
      <c r="K43" s="119">
        <f t="shared" si="1"/>
        <v>0</v>
      </c>
      <c r="L43" s="118">
        <f t="shared" si="1"/>
        <v>0</v>
      </c>
      <c r="Q43" s="67"/>
    </row>
    <row r="44" spans="1:18" hidden="1" collapsed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45</v>
      </c>
      <c r="H44" s="54">
        <v>10</v>
      </c>
      <c r="I44" s="119">
        <f t="shared" si="1"/>
        <v>0</v>
      </c>
      <c r="J44" s="118">
        <f t="shared" si="1"/>
        <v>0</v>
      </c>
      <c r="K44" s="118">
        <f t="shared" si="1"/>
        <v>0</v>
      </c>
      <c r="L44" s="118">
        <f t="shared" si="1"/>
        <v>0</v>
      </c>
      <c r="Q44"/>
    </row>
    <row r="45" spans="1:18" ht="13.05" hidden="1" customHeight="1" collapsed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45</v>
      </c>
      <c r="H45" s="54">
        <v>11</v>
      </c>
      <c r="I45" s="118">
        <f t="shared" si="1"/>
        <v>0</v>
      </c>
      <c r="J45" s="118">
        <f t="shared" si="1"/>
        <v>0</v>
      </c>
      <c r="K45" s="118">
        <f t="shared" si="1"/>
        <v>0</v>
      </c>
      <c r="L45" s="118">
        <f t="shared" si="1"/>
        <v>0</v>
      </c>
      <c r="Q45" s="67"/>
    </row>
    <row r="46" spans="1:18" ht="14" hidden="1" customHeight="1" collapsed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45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Q46" s="67"/>
    </row>
    <row r="47" spans="1:18" ht="26" customHeight="1">
      <c r="A47" s="68">
        <v>2</v>
      </c>
      <c r="B47" s="69">
        <v>2</v>
      </c>
      <c r="C47" s="57"/>
      <c r="D47" s="58"/>
      <c r="E47" s="59"/>
      <c r="F47" s="60"/>
      <c r="G47" s="61" t="s">
        <v>46</v>
      </c>
      <c r="H47" s="54">
        <v>13</v>
      </c>
      <c r="I47" s="125">
        <f t="shared" ref="I47:L49" si="2">I48</f>
        <v>1400</v>
      </c>
      <c r="J47" s="126">
        <f t="shared" si="2"/>
        <v>1400</v>
      </c>
      <c r="K47" s="125">
        <f t="shared" si="2"/>
        <v>1357.62</v>
      </c>
      <c r="L47" s="125">
        <f t="shared" si="2"/>
        <v>1357.62</v>
      </c>
    </row>
    <row r="48" spans="1:18" ht="27" hidden="1" customHeight="1" collapsed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46</v>
      </c>
      <c r="H48" s="54">
        <v>14</v>
      </c>
      <c r="I48" s="118">
        <f t="shared" si="2"/>
        <v>1400</v>
      </c>
      <c r="J48" s="119">
        <f t="shared" si="2"/>
        <v>1400</v>
      </c>
      <c r="K48" s="118">
        <f t="shared" si="2"/>
        <v>1357.62</v>
      </c>
      <c r="L48" s="119">
        <f t="shared" si="2"/>
        <v>1357.62</v>
      </c>
      <c r="Q48"/>
      <c r="R48" s="67"/>
    </row>
    <row r="49" spans="1:18" ht="15" hidden="1" customHeight="1" collapsed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46</v>
      </c>
      <c r="H49" s="54">
        <v>15</v>
      </c>
      <c r="I49" s="118">
        <f t="shared" si="2"/>
        <v>1400</v>
      </c>
      <c r="J49" s="119">
        <f t="shared" si="2"/>
        <v>1400</v>
      </c>
      <c r="K49" s="121">
        <f t="shared" si="2"/>
        <v>1357.62</v>
      </c>
      <c r="L49" s="121">
        <f t="shared" si="2"/>
        <v>1357.62</v>
      </c>
      <c r="Q49" s="67"/>
      <c r="R49"/>
    </row>
    <row r="50" spans="1:18" ht="24" hidden="1" customHeight="1" collapsed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46</v>
      </c>
      <c r="H50" s="54">
        <v>16</v>
      </c>
      <c r="I50" s="127">
        <f>SUM(I51:I66)</f>
        <v>1400</v>
      </c>
      <c r="J50" s="127">
        <f>SUM(J51:J66)</f>
        <v>1400</v>
      </c>
      <c r="K50" s="128">
        <f>SUM(K51:K66)</f>
        <v>1357.62</v>
      </c>
      <c r="L50" s="128">
        <f>SUM(L51:L66)</f>
        <v>1357.62</v>
      </c>
      <c r="Q50" s="67"/>
      <c r="R50"/>
    </row>
    <row r="51" spans="1:18" ht="15" hidden="1" customHeight="1" collapsed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47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Q51" s="67"/>
      <c r="R51"/>
    </row>
    <row r="52" spans="1:18" ht="26" hidden="1" customHeight="1" collapsed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48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Q52" s="67"/>
      <c r="R52"/>
    </row>
    <row r="53" spans="1:18" ht="26" hidden="1" customHeight="1" collapsed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49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Q53" s="67"/>
      <c r="R53"/>
    </row>
    <row r="54" spans="1:18" ht="27" hidden="1" customHeight="1" collapsed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50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Q54" s="67"/>
      <c r="R54"/>
    </row>
    <row r="55" spans="1:18" ht="26" hidden="1" customHeight="1" collapsed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51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Q55" s="67"/>
      <c r="R55"/>
    </row>
    <row r="56" spans="1:18" ht="12" hidden="1" customHeight="1" collapsed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52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Q56" s="67"/>
      <c r="R56"/>
    </row>
    <row r="57" spans="1:18" ht="15" hidden="1" customHeight="1" collapsed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53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Q57" s="67"/>
      <c r="R57"/>
    </row>
    <row r="58" spans="1:18" ht="25.05" hidden="1" customHeight="1" collapsed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54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Q58" s="67"/>
      <c r="R58"/>
    </row>
    <row r="59" spans="1:18" ht="27" hidden="1" customHeight="1" collapsed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55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Q59" s="67"/>
      <c r="R59"/>
    </row>
    <row r="60" spans="1:18" ht="15" hidden="1" customHeight="1" collapsed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56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Q60" s="67"/>
      <c r="R60"/>
    </row>
    <row r="61" spans="1:18" ht="27" hidden="1" customHeight="1" collapsed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57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Q61" s="67"/>
      <c r="R61"/>
    </row>
    <row r="62" spans="1:18" ht="14" hidden="1" customHeight="1" collapsed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58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Q62" s="67"/>
      <c r="R62"/>
    </row>
    <row r="63" spans="1:18" ht="27" hidden="1" customHeight="1" collapsed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59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Q63" s="67"/>
      <c r="R63"/>
    </row>
    <row r="64" spans="1:18" ht="12" hidden="1" customHeight="1" collapsed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60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Q64" s="67"/>
      <c r="R64"/>
    </row>
    <row r="65" spans="1:18" ht="12" hidden="1" customHeight="1" collapsed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61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62</v>
      </c>
      <c r="H66" s="54">
        <v>32</v>
      </c>
      <c r="I66" s="124">
        <v>1400</v>
      </c>
      <c r="J66" s="123">
        <v>1400</v>
      </c>
      <c r="K66" s="123">
        <v>1357.62</v>
      </c>
      <c r="L66" s="123">
        <v>1357.62</v>
      </c>
      <c r="Q66" s="67"/>
      <c r="R66"/>
    </row>
    <row r="67" spans="1:18" ht="14" hidden="1" customHeight="1" collapsed="1">
      <c r="A67" s="82">
        <v>2</v>
      </c>
      <c r="B67" s="83">
        <v>3</v>
      </c>
      <c r="C67" s="56"/>
      <c r="D67" s="57"/>
      <c r="E67" s="57"/>
      <c r="F67" s="60"/>
      <c r="G67" s="84" t="s">
        <v>63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</row>
    <row r="68" spans="1:18" ht="13.05" hidden="1" customHeight="1" collapsed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64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Q68"/>
      <c r="R68" s="67"/>
    </row>
    <row r="69" spans="1:18" ht="15" hidden="1" customHeight="1" collapsed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65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Q69" s="67"/>
      <c r="R69"/>
    </row>
    <row r="70" spans="1:18" ht="13.05" hidden="1" customHeight="1" collapsed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65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Q70" s="67"/>
      <c r="R70"/>
    </row>
    <row r="71" spans="1:18" s="85" customFormat="1" ht="25.05" hidden="1" customHeight="1" collapsed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66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05" hidden="1" customHeight="1" collapsed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67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Q72" s="67"/>
      <c r="R72"/>
    </row>
    <row r="73" spans="1:18" ht="16.05" hidden="1" customHeight="1" collapsed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68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Q73" s="67"/>
      <c r="R73"/>
    </row>
    <row r="74" spans="1:18" ht="29" hidden="1" customHeight="1" collapsed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69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Q74" s="67"/>
      <c r="R74"/>
    </row>
    <row r="75" spans="1:18" ht="27" hidden="1" customHeight="1" collapsed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69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Q75" s="67"/>
      <c r="R75"/>
    </row>
    <row r="76" spans="1:18" s="85" customFormat="1" ht="27" hidden="1" customHeight="1" collapsed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66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05" hidden="1" customHeight="1" collapsed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67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Q77" s="67"/>
      <c r="R77"/>
    </row>
    <row r="78" spans="1:18" ht="15" hidden="1" customHeight="1" collapsed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68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Q78" s="67"/>
      <c r="R78"/>
    </row>
    <row r="79" spans="1:18" ht="27" hidden="1" customHeight="1" collapsed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70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Q79" s="67"/>
      <c r="R79"/>
    </row>
    <row r="80" spans="1:18" ht="26" hidden="1" customHeight="1" collapsed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71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Q80" s="67"/>
      <c r="R80"/>
    </row>
    <row r="81" spans="1:18" ht="15" hidden="1" customHeight="1" collapsed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72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Q81" s="67"/>
      <c r="R81"/>
    </row>
    <row r="82" spans="1:18" ht="16.05" hidden="1" customHeight="1" collapsed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73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Q82" s="67"/>
      <c r="R82"/>
    </row>
    <row r="83" spans="1:18" ht="17" hidden="1" customHeight="1" collapsed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74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Q83" s="67"/>
      <c r="R83"/>
    </row>
    <row r="84" spans="1:18" ht="12" hidden="1" customHeight="1" collapsed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75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</row>
    <row r="85" spans="1:18" ht="12" hidden="1" customHeight="1" collapsed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75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</row>
    <row r="86" spans="1:18" ht="15" hidden="1" customHeight="1" collapsed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75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</row>
    <row r="87" spans="1:18" ht="13.05" hidden="1" customHeight="1" collapsed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75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</row>
    <row r="88" spans="1:18" ht="16.05" hidden="1" customHeight="1" collapsed="1">
      <c r="A88" s="50">
        <v>2</v>
      </c>
      <c r="B88" s="51">
        <v>4</v>
      </c>
      <c r="C88" s="51"/>
      <c r="D88" s="51"/>
      <c r="E88" s="51"/>
      <c r="F88" s="53"/>
      <c r="G88" s="86" t="s">
        <v>76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</row>
    <row r="89" spans="1:18" ht="15" hidden="1" customHeight="1" collapsed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77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</row>
    <row r="90" spans="1:18" ht="17" hidden="1" customHeight="1" collapsed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77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</row>
    <row r="91" spans="1:18" ht="18" hidden="1" customHeight="1" collapsed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77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</row>
    <row r="92" spans="1:18" ht="14" hidden="1" customHeight="1" collapsed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78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</row>
    <row r="93" spans="1:18" ht="13.05" hidden="1" customHeight="1" collapsed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79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</row>
    <row r="94" spans="1:18" hidden="1" collapsed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80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 collapsed="1">
      <c r="A95" s="50">
        <v>2</v>
      </c>
      <c r="B95" s="51">
        <v>5</v>
      </c>
      <c r="C95" s="50"/>
      <c r="D95" s="51"/>
      <c r="E95" s="51"/>
      <c r="F95" s="88"/>
      <c r="G95" s="52" t="s">
        <v>81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 collapsed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82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2" hidden="1" collapsed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82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2" hidden="1" collapsed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82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2" ht="25.05" hidden="1" customHeight="1" collapsed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83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</row>
    <row r="100" spans="1:12" ht="15" hidden="1" customHeight="1" collapsed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84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</row>
    <row r="101" spans="1:12" ht="12" hidden="1" customHeight="1" collapsed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85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</row>
    <row r="102" spans="1:12" ht="15" hidden="1" customHeight="1" collapsed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85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</row>
    <row r="103" spans="1:12" ht="15" hidden="1" customHeight="1" collapsed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85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</row>
    <row r="104" spans="1:12" ht="25.05" hidden="1" customHeight="1" collapsed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86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</row>
    <row r="105" spans="1:12" ht="25.05" hidden="1" customHeight="1" collapsed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87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</row>
    <row r="106" spans="1:12" ht="28.05" hidden="1" customHeight="1" collapsed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88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</row>
    <row r="107" spans="1:12" ht="27" hidden="1" customHeight="1" collapsed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89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</row>
    <row r="108" spans="1:12" ht="30" hidden="1" customHeight="1" collapsed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89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</row>
    <row r="109" spans="1:12" ht="26" hidden="1" customHeight="1" collapsed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89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</row>
    <row r="110" spans="1:12" ht="26" hidden="1" customHeight="1" collapsed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90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</row>
    <row r="111" spans="1:12" ht="27" hidden="1" customHeight="1" collapsed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91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</row>
    <row r="112" spans="1:12" ht="25.05" hidden="1" customHeight="1" collapsed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91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</row>
    <row r="113" spans="1:12" ht="30" hidden="1" customHeight="1" collapsed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91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</row>
    <row r="114" spans="1:12" ht="18" hidden="1" customHeight="1" collapsed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92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</row>
    <row r="115" spans="1:12" ht="16.05" hidden="1" customHeight="1" collapsed="1">
      <c r="A115" s="86">
        <v>2</v>
      </c>
      <c r="B115" s="50">
        <v>6</v>
      </c>
      <c r="C115" s="51"/>
      <c r="D115" s="52"/>
      <c r="E115" s="50"/>
      <c r="F115" s="88"/>
      <c r="G115" s="91" t="s">
        <v>93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</row>
    <row r="116" spans="1:12" ht="14" hidden="1" customHeight="1" collapsed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94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</row>
    <row r="117" spans="1:12" ht="14" hidden="1" customHeight="1" collapsed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94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</row>
    <row r="118" spans="1:12" hidden="1" collapsed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94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2" ht="13.05" hidden="1" customHeight="1" collapsed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95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</row>
    <row r="120" spans="1:12" hidden="1" collapsed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96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2" ht="25.05" hidden="1" customHeight="1" collapsed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97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</row>
    <row r="122" spans="1:12" ht="14" hidden="1" customHeight="1" collapsed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97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</row>
    <row r="123" spans="1:12" ht="14" hidden="1" customHeight="1" collapsed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97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</row>
    <row r="124" spans="1:12" ht="25.05" hidden="1" customHeight="1" collapsed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97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</row>
    <row r="125" spans="1:12" ht="26" hidden="1" customHeight="1" collapsed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98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</row>
    <row r="126" spans="1:12" ht="25.05" hidden="1" customHeight="1" collapsed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98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</row>
    <row r="127" spans="1:12" ht="26" hidden="1" customHeight="1" collapsed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98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</row>
    <row r="128" spans="1:12" ht="27" hidden="1" customHeight="1" collapsed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98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</row>
    <row r="129" spans="1:12" ht="25.05" hidden="1" customHeight="1" collapsed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99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</row>
    <row r="130" spans="1:12" ht="27" hidden="1" customHeight="1" collapsed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99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</row>
    <row r="131" spans="1:12" ht="27" hidden="1" customHeight="1" collapsed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99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</row>
    <row r="132" spans="1:12" ht="27" hidden="1" customHeight="1" collapsed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99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</row>
    <row r="133" spans="1:12" ht="27" hidden="1" customHeight="1" collapsed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100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</row>
    <row r="134" spans="1:12" ht="29" hidden="1" customHeight="1" collapsed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100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</row>
    <row r="135" spans="1:12" ht="25.05" hidden="1" customHeight="1" collapsed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100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</row>
    <row r="136" spans="1:12" ht="27" hidden="1" customHeight="1" collapsed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101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</row>
    <row r="137" spans="1:12" ht="27" hidden="1" customHeight="1" collapsed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102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</row>
    <row r="138" spans="1:12" ht="27" hidden="1" customHeight="1" collapsed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102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</row>
    <row r="139" spans="1:12" ht="27" hidden="1" customHeight="1" collapsed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102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</row>
    <row r="140" spans="1:12" ht="27" hidden="1" customHeight="1" collapsed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102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</row>
    <row r="141" spans="1:12" ht="28.05" hidden="1" customHeight="1" collapsed="1">
      <c r="A141" s="86">
        <v>2</v>
      </c>
      <c r="B141" s="50">
        <v>7</v>
      </c>
      <c r="C141" s="50"/>
      <c r="D141" s="51"/>
      <c r="E141" s="51"/>
      <c r="F141" s="53"/>
      <c r="G141" s="52" t="s">
        <v>103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</row>
    <row r="142" spans="1:12" hidden="1" collapsed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104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2" ht="24" hidden="1" customHeight="1" collapsed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104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</row>
    <row r="144" spans="1:12" ht="28.05" hidden="1" customHeight="1" collapsed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104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</row>
    <row r="145" spans="1:12" ht="26" hidden="1" customHeight="1" collapsed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105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</row>
    <row r="146" spans="1:12" ht="24" hidden="1" customHeight="1" collapsed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106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</row>
    <row r="147" spans="1:12" ht="25.05" hidden="1" customHeight="1" collapsed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107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</row>
    <row r="148" spans="1:12" ht="25.05" hidden="1" customHeight="1" collapsed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108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</row>
    <row r="149" spans="1:12" ht="25.05" hidden="1" customHeight="1" collapsed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108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</row>
    <row r="150" spans="1:12" ht="23" hidden="1" customHeight="1" collapsed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109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</row>
    <row r="151" spans="1:12" ht="26" hidden="1" customHeight="1" collapsed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110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</row>
    <row r="152" spans="1:12" ht="27" hidden="1" customHeight="1" collapsed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111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</row>
    <row r="153" spans="1:12" ht="24" hidden="1" customHeight="1" collapsed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111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</row>
    <row r="154" spans="1:12" ht="27" hidden="1" customHeight="1" collapsed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111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</row>
    <row r="155" spans="1:12" hidden="1" collapsed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112</v>
      </c>
      <c r="H155" s="54">
        <v>121</v>
      </c>
      <c r="I155" s="119">
        <f t="shared" ref="I155:L156" si="15">I156</f>
        <v>0</v>
      </c>
      <c r="J155" s="130">
        <f t="shared" si="15"/>
        <v>0</v>
      </c>
      <c r="K155" s="119">
        <f t="shared" si="15"/>
        <v>0</v>
      </c>
      <c r="L155" s="118">
        <f t="shared" si="15"/>
        <v>0</v>
      </c>
    </row>
    <row r="156" spans="1:12" hidden="1" collapsed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112</v>
      </c>
      <c r="H156" s="54">
        <v>122</v>
      </c>
      <c r="I156" s="128">
        <f t="shared" si="15"/>
        <v>0</v>
      </c>
      <c r="J156" s="136">
        <f t="shared" si="15"/>
        <v>0</v>
      </c>
      <c r="K156" s="128">
        <f t="shared" si="15"/>
        <v>0</v>
      </c>
      <c r="L156" s="127">
        <f t="shared" si="15"/>
        <v>0</v>
      </c>
    </row>
    <row r="157" spans="1:12" hidden="1" collapsed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112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2" hidden="1" collapsed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113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2" ht="25.05" hidden="1" customHeight="1" collapsed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114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</row>
    <row r="160" spans="1:12" ht="24" hidden="1" customHeight="1" collapsed="1">
      <c r="A160" s="86">
        <v>2</v>
      </c>
      <c r="B160" s="86">
        <v>8</v>
      </c>
      <c r="C160" s="50"/>
      <c r="D160" s="69"/>
      <c r="E160" s="56"/>
      <c r="F160" s="96"/>
      <c r="G160" s="61" t="s">
        <v>115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</row>
    <row r="161" spans="1:12" ht="21" hidden="1" customHeight="1" collapsed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115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</row>
    <row r="162" spans="1:12" ht="27" hidden="1" customHeight="1" collapsed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116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</row>
    <row r="163" spans="1:12" ht="23" hidden="1" customHeight="1" collapsed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116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</row>
    <row r="164" spans="1:12" ht="23" hidden="1" customHeight="1" collapsed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117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</row>
    <row r="165" spans="1:12" ht="27" hidden="1" customHeight="1" collapsed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118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</row>
    <row r="166" spans="1:12" hidden="1" collapsed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119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2" ht="23" hidden="1" customHeight="1" collapsed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120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</row>
    <row r="168" spans="1:12" hidden="1" collapsed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120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2" hidden="1" collapsed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120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2" ht="39" hidden="1" customHeight="1" collapsed="1">
      <c r="A170" s="86">
        <v>2</v>
      </c>
      <c r="B170" s="50">
        <v>9</v>
      </c>
      <c r="C170" s="52"/>
      <c r="D170" s="50"/>
      <c r="E170" s="51"/>
      <c r="F170" s="53"/>
      <c r="G170" s="52" t="s">
        <v>121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</row>
    <row r="171" spans="1:12" s="73" customFormat="1" ht="39" hidden="1" customHeight="1" collapsed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122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2" ht="42" hidden="1" customHeight="1" collapsed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122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</row>
    <row r="173" spans="1:12" ht="38" hidden="1" customHeight="1" collapsed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122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</row>
    <row r="174" spans="1:12" ht="38" hidden="1" customHeight="1" collapsed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122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</row>
    <row r="175" spans="1:12" ht="41" hidden="1" customHeight="1" collapsed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123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</row>
    <row r="176" spans="1:12" ht="44" hidden="1" customHeight="1" collapsed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124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</row>
    <row r="177" spans="1:12" ht="40.049999999999997" hidden="1" customHeight="1" collapsed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124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</row>
    <row r="178" spans="1:12" ht="53" hidden="1" customHeight="1" collapsed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125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</row>
    <row r="179" spans="1:12" ht="51" hidden="1" customHeight="1" collapsed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126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</row>
    <row r="180" spans="1:12" ht="54" hidden="1" customHeight="1" collapsed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127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</row>
    <row r="181" spans="1:12" ht="39" hidden="1" customHeight="1" collapsed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128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</row>
    <row r="182" spans="1:12" ht="43.05" hidden="1" customHeight="1" collapsed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129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</row>
    <row r="183" spans="1:12" ht="54" hidden="1" customHeight="1" collapsed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130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</row>
    <row r="184" spans="1:12" ht="54" hidden="1" customHeight="1" collapsed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131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</row>
    <row r="185" spans="1:12" ht="54" hidden="1" customHeight="1" collapsed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132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</row>
    <row r="186" spans="1:12" ht="76.05" customHeight="1">
      <c r="A186" s="50">
        <v>3</v>
      </c>
      <c r="B186" s="52"/>
      <c r="C186" s="50"/>
      <c r="D186" s="51"/>
      <c r="E186" s="51"/>
      <c r="F186" s="53"/>
      <c r="G186" s="91" t="s">
        <v>133</v>
      </c>
      <c r="H186" s="54">
        <v>152</v>
      </c>
      <c r="I186" s="118">
        <f>SUM(I187+I240+I305)</f>
        <v>58600</v>
      </c>
      <c r="J186" s="130">
        <f>SUM(J187+J240+J305)</f>
        <v>58600</v>
      </c>
      <c r="K186" s="119">
        <f>SUM(K187+K240+K305)</f>
        <v>46148.88</v>
      </c>
      <c r="L186" s="118">
        <f>SUM(L187+L240+L305)</f>
        <v>46148.88</v>
      </c>
    </row>
    <row r="187" spans="1:12" ht="34.049999999999997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134</v>
      </c>
      <c r="H187" s="54">
        <v>153</v>
      </c>
      <c r="I187" s="118">
        <f>SUM(I188+I211+I218+I230+I234)</f>
        <v>58600</v>
      </c>
      <c r="J187" s="125">
        <f>SUM(J188+J211+J218+J230+J234)</f>
        <v>58600</v>
      </c>
      <c r="K187" s="125">
        <f>SUM(K188+K211+K218+K230+K234)</f>
        <v>46148.88</v>
      </c>
      <c r="L187" s="125">
        <f>SUM(L188+L211+L218+L230+L234)</f>
        <v>46148.88</v>
      </c>
    </row>
    <row r="188" spans="1:12" ht="30" hidden="1" customHeight="1" collapsed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135</v>
      </c>
      <c r="H188" s="54">
        <v>154</v>
      </c>
      <c r="I188" s="125">
        <f>SUM(I189+I192+I197+I203+I208)</f>
        <v>58600</v>
      </c>
      <c r="J188" s="130">
        <f>SUM(J189+J192+J197+J203+J208)</f>
        <v>58600</v>
      </c>
      <c r="K188" s="119">
        <f>SUM(K189+K192+K197+K203+K208)</f>
        <v>46148.88</v>
      </c>
      <c r="L188" s="118">
        <f>SUM(L189+L192+L197+L203+L208)</f>
        <v>46148.88</v>
      </c>
    </row>
    <row r="189" spans="1:12" ht="33" hidden="1" customHeight="1" collapsed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136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</row>
    <row r="190" spans="1:12" ht="24" hidden="1" customHeight="1" collapsed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136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</row>
    <row r="191" spans="1:12" ht="31.05" hidden="1" customHeight="1" collapsed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136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</row>
    <row r="192" spans="1:12" ht="27" hidden="1" customHeight="1" collapsed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137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</row>
    <row r="193" spans="1:12" ht="27" hidden="1" customHeight="1" collapsed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137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</row>
    <row r="194" spans="1:12" ht="27" hidden="1" customHeight="1" collapsed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138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</row>
    <row r="195" spans="1:12" ht="27" hidden="1" customHeight="1" collapsed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139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</row>
    <row r="196" spans="1:12" ht="26" hidden="1" customHeight="1" collapsed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140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</row>
    <row r="197" spans="1:12" ht="27" hidden="1" customHeight="1" collapsed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141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</row>
    <row r="198" spans="1:12" ht="23" hidden="1" customHeight="1" collapsed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141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</row>
    <row r="199" spans="1:12" ht="23" hidden="1" customHeight="1" collapsed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142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</row>
    <row r="200" spans="1:12" ht="29" hidden="1" customHeight="1" collapsed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143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</row>
    <row r="201" spans="1:12" ht="27" hidden="1" customHeight="1" collapsed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144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</row>
    <row r="202" spans="1:12" ht="25.05" hidden="1" customHeight="1" collapsed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145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</row>
    <row r="203" spans="1:12" ht="27" hidden="1" customHeight="1" collapsed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146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</row>
    <row r="204" spans="1:12" ht="27" hidden="1" customHeight="1" collapsed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146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</row>
    <row r="205" spans="1:12" ht="24" hidden="1" customHeight="1" collapsed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147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</row>
    <row r="206" spans="1:12" ht="25.05" hidden="1" customHeight="1" collapsed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148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</row>
    <row r="207" spans="1:12" ht="31.05" hidden="1" customHeight="1" collapsed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149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</row>
    <row r="208" spans="1:12" ht="25.05" hidden="1" customHeight="1" collapsed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150</v>
      </c>
      <c r="H208" s="54">
        <v>174</v>
      </c>
      <c r="I208" s="118">
        <f t="shared" ref="I208:L209" si="19">I209</f>
        <v>58600</v>
      </c>
      <c r="J208" s="130">
        <f t="shared" si="19"/>
        <v>58600</v>
      </c>
      <c r="K208" s="119">
        <f t="shared" si="19"/>
        <v>46148.88</v>
      </c>
      <c r="L208" s="118">
        <f t="shared" si="19"/>
        <v>46148.88</v>
      </c>
    </row>
    <row r="209" spans="1:16" ht="26" hidden="1" customHeight="1" collapsed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150</v>
      </c>
      <c r="H209" s="54">
        <v>175</v>
      </c>
      <c r="I209" s="119">
        <f t="shared" si="19"/>
        <v>58600</v>
      </c>
      <c r="J209" s="119">
        <f t="shared" si="19"/>
        <v>58600</v>
      </c>
      <c r="K209" s="119">
        <f t="shared" si="19"/>
        <v>46148.88</v>
      </c>
      <c r="L209" s="119">
        <f t="shared" si="19"/>
        <v>46148.88</v>
      </c>
    </row>
    <row r="210" spans="1:16" ht="27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150</v>
      </c>
      <c r="H210" s="54">
        <v>176</v>
      </c>
      <c r="I210" s="122">
        <v>58600</v>
      </c>
      <c r="J210" s="124">
        <v>58600</v>
      </c>
      <c r="K210" s="124">
        <v>46148.88</v>
      </c>
      <c r="L210" s="124">
        <v>46148.88</v>
      </c>
    </row>
    <row r="211" spans="1:16" ht="26" hidden="1" customHeight="1" collapsed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151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</row>
    <row r="212" spans="1:16" ht="25.05" hidden="1" customHeight="1" collapsed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151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</row>
    <row r="213" spans="1:16" ht="26" hidden="1" customHeight="1" collapsed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151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</row>
    <row r="214" spans="1:16" ht="41" hidden="1" customHeight="1" collapsed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152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</row>
    <row r="215" spans="1:16" ht="26" hidden="1" customHeight="1" collapsed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153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</row>
    <row r="216" spans="1:16" ht="27" hidden="1" customHeight="1" collapsed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154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</row>
    <row r="217" spans="1:16" ht="27" hidden="1" customHeight="1" collapsed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155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</row>
    <row r="218" spans="1:16" ht="29" hidden="1" customHeight="1" collapsed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156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</row>
    <row r="219" spans="1:16" ht="27" hidden="1" customHeight="1" collapsed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157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</row>
    <row r="220" spans="1:16" ht="30" hidden="1" customHeight="1" collapsed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157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</row>
    <row r="221" spans="1:16" ht="27" hidden="1" customHeight="1" collapsed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157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</row>
    <row r="222" spans="1:16" ht="30" hidden="1" customHeight="1" collapsed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158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</row>
    <row r="223" spans="1:16" ht="27" hidden="1" customHeight="1" collapsed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158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" hidden="1" customHeight="1" collapsed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159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</row>
    <row r="225" spans="1:12" ht="26" hidden="1" customHeight="1" collapsed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160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</row>
    <row r="226" spans="1:12" ht="26" hidden="1" customHeight="1" collapsed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161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</row>
    <row r="227" spans="1:12" ht="27" hidden="1" customHeight="1" collapsed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162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</row>
    <row r="228" spans="1:12" ht="29" hidden="1" customHeight="1" collapsed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163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</row>
    <row r="229" spans="1:12" ht="25.05" hidden="1" customHeight="1" collapsed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158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</row>
    <row r="230" spans="1:12" ht="27" hidden="1" customHeight="1" collapsed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164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</row>
    <row r="231" spans="1:12" ht="27" hidden="1" customHeight="1" collapsed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164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</row>
    <row r="232" spans="1:12" ht="27" hidden="1" customHeight="1" collapsed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165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</row>
    <row r="233" spans="1:12" ht="27" hidden="1" customHeight="1" collapsed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165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</row>
    <row r="234" spans="1:12" ht="26" hidden="1" customHeight="1" collapsed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166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</row>
    <row r="235" spans="1:12" ht="30" hidden="1" customHeight="1" collapsed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166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</row>
    <row r="236" spans="1:12" ht="27" hidden="1" customHeight="1" collapsed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166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</row>
    <row r="237" spans="1:12" ht="31.05" hidden="1" customHeight="1" collapsed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167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</row>
    <row r="238" spans="1:12" ht="25.05" hidden="1" customHeight="1" collapsed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168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</row>
    <row r="239" spans="1:12" ht="28.05" hidden="1" customHeight="1" collapsed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169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</row>
    <row r="240" spans="1:12" ht="41" hidden="1" customHeight="1" collapsed="1">
      <c r="A240" s="50">
        <v>3</v>
      </c>
      <c r="B240" s="51">
        <v>2</v>
      </c>
      <c r="C240" s="51"/>
      <c r="D240" s="51"/>
      <c r="E240" s="51"/>
      <c r="F240" s="53"/>
      <c r="G240" s="52" t="s">
        <v>170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</row>
    <row r="241" spans="1:12" ht="26" hidden="1" customHeight="1" collapsed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171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</row>
    <row r="242" spans="1:12" ht="30" hidden="1" customHeight="1" collapsed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172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</row>
    <row r="243" spans="1:12" ht="27" hidden="1" customHeight="1" collapsed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173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</row>
    <row r="244" spans="1:12" ht="25.05" hidden="1" customHeight="1" collapsed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173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</row>
    <row r="245" spans="1:12" ht="25.05" hidden="1" customHeight="1" collapsed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174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</row>
    <row r="246" spans="1:12" ht="24" hidden="1" customHeight="1" collapsed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175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</row>
    <row r="247" spans="1:12" ht="25.05" hidden="1" customHeight="1" collapsed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176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</row>
    <row r="248" spans="1:12" ht="25.05" hidden="1" customHeight="1" collapsed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177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</row>
    <row r="249" spans="1:12" ht="29" hidden="1" customHeight="1" collapsed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178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</row>
    <row r="250" spans="1:12" ht="25.05" hidden="1" customHeight="1" collapsed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179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</row>
    <row r="251" spans="1:12" ht="27" hidden="1" customHeight="1" collapsed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180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</row>
    <row r="252" spans="1:12" ht="27" hidden="1" customHeight="1" collapsed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180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</row>
    <row r="253" spans="1:12" ht="27" hidden="1" customHeight="1" collapsed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181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</row>
    <row r="254" spans="1:12" ht="25.05" hidden="1" customHeight="1" collapsed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182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</row>
    <row r="255" spans="1:12" ht="26" hidden="1" customHeight="1" collapsed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183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</row>
    <row r="256" spans="1:12" ht="29" hidden="1" customHeight="1" collapsed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183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</row>
    <row r="257" spans="1:12" ht="30" hidden="1" customHeight="1" collapsed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184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</row>
    <row r="258" spans="1:12" ht="27" hidden="1" customHeight="1" collapsed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185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</row>
    <row r="259" spans="1:12" ht="26" hidden="1" customHeight="1" collapsed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186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</row>
    <row r="260" spans="1:12" ht="27" hidden="1" customHeight="1" collapsed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186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</row>
    <row r="261" spans="1:12" ht="25.05" hidden="1" customHeight="1" collapsed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187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</row>
    <row r="262" spans="1:12" ht="27" hidden="1" customHeight="1" collapsed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188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</row>
    <row r="263" spans="1:12" hidden="1" collapsed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189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2" ht="29" hidden="1" customHeight="1" collapsed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189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</row>
    <row r="265" spans="1:12" hidden="1" collapsed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189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2" hidden="1" collapsed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190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2" hidden="1" collapsed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190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2" ht="24" hidden="1" customHeight="1" collapsed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190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</row>
    <row r="269" spans="1:12" ht="27" hidden="1" customHeight="1" collapsed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191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</row>
    <row r="270" spans="1:12" hidden="1" collapsed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191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2" ht="27" hidden="1" customHeight="1" collapsed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192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</row>
    <row r="272" spans="1:12" ht="24" hidden="1" customHeight="1" collapsed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193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</row>
    <row r="273" spans="1:12" ht="38" hidden="1" customHeight="1" collapsed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194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</row>
    <row r="274" spans="1:12" hidden="1" collapsed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195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2" hidden="1" collapsed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173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2" hidden="1" collapsed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173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2" ht="24" hidden="1" customHeight="1" collapsed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196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</row>
    <row r="278" spans="1:12" ht="24" hidden="1" customHeight="1" collapsed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175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</row>
    <row r="279" spans="1:12" ht="32" hidden="1" customHeight="1" collapsed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176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</row>
    <row r="280" spans="1:12" ht="27" hidden="1" customHeight="1" collapsed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177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</row>
    <row r="281" spans="1:12" ht="27" hidden="1" customHeight="1" collapsed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178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</row>
    <row r="282" spans="1:12" ht="27" hidden="1" customHeight="1" collapsed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197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</row>
    <row r="283" spans="1:12" ht="25.05" hidden="1" customHeight="1" collapsed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198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</row>
    <row r="284" spans="1:12" ht="32" hidden="1" customHeight="1" collapsed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198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</row>
    <row r="285" spans="1:12" ht="25.05" hidden="1" customHeight="1" collapsed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199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</row>
    <row r="286" spans="1:12" ht="25.05" hidden="1" customHeight="1" collapsed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200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</row>
    <row r="287" spans="1:12" ht="25.05" hidden="1" customHeight="1" collapsed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201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</row>
    <row r="288" spans="1:12" ht="30" hidden="1" customHeight="1" collapsed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201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</row>
    <row r="289" spans="1:12" ht="31.05" hidden="1" customHeight="1" collapsed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202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</row>
    <row r="290" spans="1:12" ht="25.05" hidden="1" customHeight="1" collapsed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203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</row>
    <row r="291" spans="1:12" ht="27" hidden="1" customHeight="1" collapsed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204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</row>
    <row r="292" spans="1:12" hidden="1" collapsed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204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2" ht="30" hidden="1" customHeight="1" collapsed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205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</row>
    <row r="294" spans="1:12" ht="27" hidden="1" customHeight="1" collapsed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206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</row>
    <row r="295" spans="1:12" ht="28.05" hidden="1" customHeight="1" collapsed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207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</row>
    <row r="296" spans="1:12" ht="26" hidden="1" customHeight="1" collapsed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207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</row>
    <row r="297" spans="1:12" ht="26" hidden="1" customHeight="1" collapsed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207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</row>
    <row r="298" spans="1:12" ht="26" hidden="1" customHeight="1" collapsed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190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</row>
    <row r="299" spans="1:12" ht="30" hidden="1" customHeight="1" collapsed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190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</row>
    <row r="300" spans="1:12" ht="24" hidden="1" customHeight="1" collapsed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190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</row>
    <row r="301" spans="1:12" ht="29" hidden="1" customHeight="1" collapsed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191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</row>
    <row r="302" spans="1:12" ht="26" hidden="1" customHeight="1" collapsed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191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</row>
    <row r="303" spans="1:12" ht="27" hidden="1" customHeight="1" collapsed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192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</row>
    <row r="304" spans="1:12" ht="25.05" hidden="1" customHeight="1" collapsed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193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</row>
    <row r="305" spans="1:12" ht="30" hidden="1" customHeight="1" collapsed="1">
      <c r="A305" s="68">
        <v>3</v>
      </c>
      <c r="B305" s="68">
        <v>3</v>
      </c>
      <c r="C305" s="50"/>
      <c r="D305" s="51"/>
      <c r="E305" s="51"/>
      <c r="F305" s="53"/>
      <c r="G305" s="52" t="s">
        <v>208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</row>
    <row r="306" spans="1:12" ht="40.049999999999997" hidden="1" customHeight="1" collapsed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209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</row>
    <row r="307" spans="1:12" ht="29" hidden="1" customHeight="1" collapsed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195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</row>
    <row r="308" spans="1:12" ht="27" hidden="1" customHeight="1" collapsed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173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</row>
    <row r="309" spans="1:12" ht="28.05" hidden="1" customHeight="1" collapsed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173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</row>
    <row r="310" spans="1:12" ht="31.05" hidden="1" customHeight="1" collapsed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196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</row>
    <row r="311" spans="1:12" ht="25.05" hidden="1" customHeight="1" collapsed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175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</row>
    <row r="312" spans="1:12" ht="29" hidden="1" customHeight="1" collapsed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176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</row>
    <row r="313" spans="1:12" ht="28.05" hidden="1" customHeight="1" collapsed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177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</row>
    <row r="314" spans="1:12" ht="24" hidden="1" customHeight="1" collapsed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178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</row>
    <row r="315" spans="1:12" ht="22.05" hidden="1" customHeight="1" collapsed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197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</row>
    <row r="316" spans="1:12" hidden="1" collapsed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210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2" ht="26" hidden="1" customHeight="1" collapsed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210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</row>
    <row r="318" spans="1:12" ht="25.05" hidden="1" customHeight="1" collapsed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211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</row>
    <row r="319" spans="1:12" ht="24" hidden="1" customHeight="1" collapsed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212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</row>
    <row r="320" spans="1:12" ht="27" hidden="1" customHeight="1" collapsed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213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</row>
    <row r="321" spans="1:12" ht="24" hidden="1" customHeight="1" collapsed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213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</row>
    <row r="322" spans="1:12" ht="27" hidden="1" customHeight="1" collapsed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214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</row>
    <row r="323" spans="1:12" ht="26" hidden="1" customHeight="1" collapsed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215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</row>
    <row r="324" spans="1:12" hidden="1" collapsed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216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2" ht="31.05" hidden="1" customHeight="1" collapsed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216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</row>
    <row r="326" spans="1:12" hidden="1" collapsed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217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2" ht="30" hidden="1" customHeight="1" collapsed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218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</row>
    <row r="328" spans="1:12" ht="26" hidden="1" customHeight="1" collapsed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219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</row>
    <row r="329" spans="1:12" ht="30" hidden="1" customHeight="1" collapsed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219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</row>
    <row r="330" spans="1:12" ht="30" hidden="1" customHeight="1" collapsed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220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</row>
    <row r="331" spans="1:12" ht="30" hidden="1" customHeight="1" collapsed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190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</row>
    <row r="332" spans="1:12" ht="30" hidden="1" customHeight="1" collapsed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190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</row>
    <row r="333" spans="1:12" ht="25.05" hidden="1" customHeight="1" collapsed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190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</row>
    <row r="334" spans="1:12" ht="22.05" hidden="1" customHeight="1" collapsed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221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</row>
    <row r="335" spans="1:12" ht="25.05" hidden="1" customHeight="1" collapsed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221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</row>
    <row r="336" spans="1:12" ht="27" hidden="1" customHeight="1" collapsed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222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</row>
    <row r="337" spans="1:16" ht="27" hidden="1" customHeight="1" collapsed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223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</row>
    <row r="338" spans="1:16" ht="38" hidden="1" customHeight="1" collapsed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224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</row>
    <row r="339" spans="1:16" ht="30" hidden="1" customHeight="1" collapsed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172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</row>
    <row r="340" spans="1:16" hidden="1" collapsed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172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" hidden="1" customHeight="1" collapsed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173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</row>
    <row r="342" spans="1:16" hidden="1" collapsed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196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 collapsed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175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 collapsed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176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 collapsed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177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 collapsed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178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 collapsed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197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 collapsed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210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 collapsed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210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 collapsed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211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 collapsed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212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" hidden="1" customHeight="1" collapsed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213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</row>
    <row r="353" spans="1:12" ht="27" hidden="1" customHeight="1" collapsed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213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</row>
    <row r="354" spans="1:12" ht="28.05" hidden="1" customHeight="1" collapsed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214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</row>
    <row r="355" spans="1:12" ht="27" hidden="1" customHeight="1" collapsed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215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</row>
    <row r="356" spans="1:12" hidden="1" collapsed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216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2" hidden="1" collapsed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216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2" ht="30" hidden="1" customHeight="1" collapsed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217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</row>
    <row r="359" spans="1:12" hidden="1" collapsed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225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2" hidden="1" collapsed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219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2" hidden="1" collapsed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219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2" hidden="1" collapsed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219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2" ht="30" hidden="1" customHeight="1" collapsed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190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</row>
    <row r="364" spans="1:12" ht="25.05" hidden="1" customHeight="1" collapsed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190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</row>
    <row r="365" spans="1:12" ht="24" hidden="1" customHeight="1" collapsed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190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</row>
    <row r="366" spans="1:12" ht="28.05" hidden="1" customHeight="1" collapsed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221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</row>
    <row r="367" spans="1:12" ht="28.05" hidden="1" customHeight="1" collapsed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221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</row>
    <row r="368" spans="1:12" ht="27" hidden="1" customHeight="1" collapsed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222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</row>
    <row r="369" spans="1:12" ht="30" hidden="1" customHeight="1" collapsed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223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</row>
    <row r="370" spans="1:12" ht="39" customHeight="1">
      <c r="A370" s="34"/>
      <c r="B370" s="34"/>
      <c r="C370" s="35"/>
      <c r="D370" s="106"/>
      <c r="E370" s="107"/>
      <c r="F370" s="108"/>
      <c r="G370" s="109" t="s">
        <v>226</v>
      </c>
      <c r="H370" s="54">
        <v>336</v>
      </c>
      <c r="I370" s="133">
        <f>SUM(I35+I186)</f>
        <v>60000</v>
      </c>
      <c r="J370" s="133">
        <f>SUM(J35+J186)</f>
        <v>60000</v>
      </c>
      <c r="K370" s="133">
        <f>SUM(K35+K186)</f>
        <v>47506.5</v>
      </c>
      <c r="L370" s="133">
        <f>SUM(L35+L186)</f>
        <v>47506.5</v>
      </c>
    </row>
    <row r="371" spans="1:12" ht="18" customHeight="1">
      <c r="G371" s="55"/>
      <c r="H371" s="54"/>
      <c r="I371" s="110"/>
      <c r="J371" s="111"/>
      <c r="K371" s="111"/>
      <c r="L371" s="111"/>
    </row>
    <row r="372" spans="1:12" ht="23" customHeight="1">
      <c r="A372" s="196" t="s">
        <v>257</v>
      </c>
      <c r="B372" s="196"/>
      <c r="C372" s="196"/>
      <c r="D372" s="196"/>
      <c r="E372" s="196"/>
      <c r="F372" s="196"/>
      <c r="G372" s="196"/>
      <c r="H372" s="22"/>
      <c r="I372" s="112"/>
      <c r="J372" s="194" t="s">
        <v>258</v>
      </c>
      <c r="K372" s="194"/>
      <c r="L372" s="194"/>
    </row>
    <row r="373" spans="1:12" ht="18" customHeight="1">
      <c r="A373" s="113"/>
      <c r="B373" s="113"/>
      <c r="C373" s="113"/>
      <c r="D373" s="197" t="s">
        <v>227</v>
      </c>
      <c r="E373" s="197"/>
      <c r="F373" s="197"/>
      <c r="G373" s="197"/>
      <c r="H373"/>
      <c r="I373" s="114" t="s">
        <v>228</v>
      </c>
      <c r="K373" s="220" t="s">
        <v>229</v>
      </c>
      <c r="L373" s="220"/>
    </row>
    <row r="374" spans="1:12" ht="12" customHeight="1">
      <c r="I374" s="115"/>
      <c r="K374" s="115"/>
      <c r="L374" s="115"/>
    </row>
    <row r="375" spans="1:12" ht="15" customHeight="1">
      <c r="A375" s="196" t="s">
        <v>265</v>
      </c>
      <c r="B375" s="196"/>
      <c r="C375" s="196"/>
      <c r="D375" s="196"/>
      <c r="E375" s="196"/>
      <c r="F375" s="196"/>
      <c r="G375" s="196"/>
      <c r="I375" s="115"/>
      <c r="J375" s="195" t="s">
        <v>230</v>
      </c>
      <c r="K375" s="195"/>
      <c r="L375" s="195"/>
    </row>
    <row r="376" spans="1:12" ht="33" customHeight="1">
      <c r="D376" s="178" t="s">
        <v>260</v>
      </c>
      <c r="E376" s="179"/>
      <c r="F376" s="179"/>
      <c r="G376" s="179"/>
      <c r="H376" s="116"/>
      <c r="I376" s="117" t="s">
        <v>228</v>
      </c>
      <c r="K376" s="220" t="s">
        <v>229</v>
      </c>
      <c r="L376" s="220"/>
    </row>
    <row r="377" spans="1:12" ht="7.05" customHeight="1"/>
    <row r="378" spans="1:12" ht="8" customHeight="1">
      <c r="H378" s="1" t="s">
        <v>231</v>
      </c>
    </row>
  </sheetData>
  <mergeCells count="32">
    <mergeCell ref="K32:K33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28:I28"/>
    <mergeCell ref="G30:H30"/>
    <mergeCell ref="A32:F33"/>
    <mergeCell ref="G32:G33"/>
    <mergeCell ref="H32:H33"/>
    <mergeCell ref="I32:J32"/>
    <mergeCell ref="G19:K19"/>
    <mergeCell ref="G20:K20"/>
    <mergeCell ref="E22:K22"/>
    <mergeCell ref="A23:L23"/>
    <mergeCell ref="A27:I27"/>
    <mergeCell ref="G13:K13"/>
    <mergeCell ref="A14:L14"/>
    <mergeCell ref="G15:K15"/>
    <mergeCell ref="G16:K16"/>
    <mergeCell ref="B17:L17"/>
    <mergeCell ref="I1:L1"/>
    <mergeCell ref="I2:L2"/>
    <mergeCell ref="A8:L8"/>
    <mergeCell ref="A10:L10"/>
    <mergeCell ref="A11:L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14</vt:i4>
      </vt:variant>
      <vt:variant>
        <vt:lpstr>Įvardytieji diapazonai</vt:lpstr>
      </vt:variant>
      <vt:variant>
        <vt:i4>32</vt:i4>
      </vt:variant>
    </vt:vector>
  </HeadingPairs>
  <TitlesOfParts>
    <vt:vector size="46" baseType="lpstr">
      <vt:lpstr>08.01.01.01.</vt:lpstr>
      <vt:lpstr>08.01.01.02.</vt:lpstr>
      <vt:lpstr>08.01.01.03.</vt:lpstr>
      <vt:lpstr>08.01.01.04.</vt:lpstr>
      <vt:lpstr>08.01.01.05.</vt:lpstr>
      <vt:lpstr>08.01.01.06.</vt:lpstr>
      <vt:lpstr>08.01.01.07.</vt:lpstr>
      <vt:lpstr>08.01.01.12.01.</vt:lpstr>
      <vt:lpstr>08.01.01.12.02.</vt:lpstr>
      <vt:lpstr>08.01.01.12.04.</vt:lpstr>
      <vt:lpstr>08.01.01.12.05.</vt:lpstr>
      <vt:lpstr>08.01.01.14.01.</vt:lpstr>
      <vt:lpstr>08.01.01.14.02.</vt:lpstr>
      <vt:lpstr>08.01.02.01.</vt:lpstr>
      <vt:lpstr>'08.01.01.01.'!Print_Titles</vt:lpstr>
      <vt:lpstr>'08.01.01.01.'!Z_05B54777_5D6F_4067_9B5E_F0A938B54982_.wvu.PrintTitles</vt:lpstr>
      <vt:lpstr>'08.01.01.01.'!Z_112AFAC2_77EA_44AA_BEEF_6812D11534CE_.wvu.Cols</vt:lpstr>
      <vt:lpstr>'08.01.01.01.'!Z_112AFAC2_77EA_44AA_BEEF_6812D11534CE_.wvu.PrintTitles</vt:lpstr>
      <vt:lpstr>'08.01.01.01.'!Z_2639E812_3F06_4E8B_B45B_2B63CC97A751_.wvu.Cols</vt:lpstr>
      <vt:lpstr>'08.01.01.01.'!Z_2639E812_3F06_4E8B_B45B_2B63CC97A751_.wvu.PrintTitles</vt:lpstr>
      <vt:lpstr>'08.01.01.01.'!Z_47D04100_FABF_4D8C_9C0A_1DEC9335BC02_.wvu.Cols</vt:lpstr>
      <vt:lpstr>'08.01.01.01.'!Z_47D04100_FABF_4D8C_9C0A_1DEC9335BC02_.wvu.PrintTitles</vt:lpstr>
      <vt:lpstr>'08.01.01.01.'!Z_4837D77B_C401_4018_A777_ED8FA242E629_.wvu.Cols</vt:lpstr>
      <vt:lpstr>'08.01.01.01.'!Z_4837D77B_C401_4018_A777_ED8FA242E629_.wvu.PrintTitles</vt:lpstr>
      <vt:lpstr>'08.01.01.01.'!Z_57A1E72B_DFC1_4C5D_ABA7_C1A26EB31789_.wvu.Cols</vt:lpstr>
      <vt:lpstr>'08.01.01.01.'!Z_57A1E72B_DFC1_4C5D_ABA7_C1A26EB31789_.wvu.PrintTitles</vt:lpstr>
      <vt:lpstr>'08.01.01.01.'!Z_5FCAC33A_47AA_47EB_BE57_8622821F3718_.wvu.Cols</vt:lpstr>
      <vt:lpstr>'08.01.01.01.'!Z_5FCAC33A_47AA_47EB_BE57_8622821F3718_.wvu.PrintTitles</vt:lpstr>
      <vt:lpstr>'08.01.01.01.'!Z_758123A7_07DC_4CFE_A1C3_A6CC304C1338_.wvu.Cols</vt:lpstr>
      <vt:lpstr>'08.01.01.01.'!Z_758123A7_07DC_4CFE_A1C3_A6CC304C1338_.wvu.PrintTitles</vt:lpstr>
      <vt:lpstr>'08.01.01.01.'!Z_75BFD04C_8D34_49C9_A422_0335B0ABD698_.wvu.Cols</vt:lpstr>
      <vt:lpstr>'08.01.01.01.'!Z_75BFD04C_8D34_49C9_A422_0335B0ABD698_.wvu.PrintTitles</vt:lpstr>
      <vt:lpstr>'08.01.01.01.'!Z_7A632666_DBD4_4CFF_BD05_66382BD6FB9E_.wvu.Cols</vt:lpstr>
      <vt:lpstr>'08.01.01.01.'!Z_7A632666_DBD4_4CFF_BD05_66382BD6FB9E_.wvu.PrintTitles</vt:lpstr>
      <vt:lpstr>'08.01.01.01.'!Z_9B727EDB_49B4_42DC_BF97_3A35178E0BFD_.wvu.Cols</vt:lpstr>
      <vt:lpstr>'08.01.01.01.'!Z_9B727EDB_49B4_42DC_BF97_3A35178E0BFD_.wvu.PrintTitles</vt:lpstr>
      <vt:lpstr>'08.01.01.01.'!Z_A64B7B98_B658_4E89_BA3D_F49D1265D61E_.wvu.Cols</vt:lpstr>
      <vt:lpstr>'08.01.01.01.'!Z_A64B7B98_B658_4E89_BA3D_F49D1265D61E_.wvu.PrintTitles</vt:lpstr>
      <vt:lpstr>'08.01.01.01.'!Z_B9470AF3_226B_4213_A7B5_37AA221FCC86_.wvu.Cols</vt:lpstr>
      <vt:lpstr>'08.01.01.01.'!Z_B9470AF3_226B_4213_A7B5_37AA221FCC86_.wvu.PrintTitles</vt:lpstr>
      <vt:lpstr>'08.01.01.01.'!Z_D669FC1B_AE0B_4417_8D6F_8460D68D5677_.wvu.Cols</vt:lpstr>
      <vt:lpstr>'08.01.01.01.'!Z_D669FC1B_AE0B_4417_8D6F_8460D68D5677_.wvu.PrintTitles</vt:lpstr>
      <vt:lpstr>'08.01.01.01.'!Z_DF4717B8_E960_4300_AF40_4AC5F93B40E3_.wvu.Cols</vt:lpstr>
      <vt:lpstr>'08.01.01.01.'!Z_DF4717B8_E960_4300_AF40_4AC5F93B40E3_.wvu.PrintTitles</vt:lpstr>
      <vt:lpstr>'08.01.01.01.'!Z_F677807F_46FD_43C6_BB8F_08ECC7636E03_.wvu.Cols</vt:lpstr>
      <vt:lpstr>'08.01.01.01.'!Z_F677807F_46FD_43C6_BB8F_08ECC7636E03_.wvu.PrintTitles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dcterms:created xsi:type="dcterms:W3CDTF">2024-03-04T09:28:51Z</dcterms:created>
  <dcterms:modified xsi:type="dcterms:W3CDTF">2025-10-17T12:26:23Z</dcterms:modified>
</cp:coreProperties>
</file>